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mmobilien-VV\03_Immobilien\1119 Wylerbad\06_Bau\PB09-166_HB-Wyler_Gesamtstanierung_HB-&amp;-Restaurant\7 Beschaffung\7.2 Dienstleistungssubmission\Sanierung Aussenbecken\01-Beckenspez-HLSE\Beilagen\"/>
    </mc:Choice>
  </mc:AlternateContent>
  <bookViews>
    <workbookView xWindow="600" yWindow="105" windowWidth="27315" windowHeight="12270" activeTab="4"/>
  </bookViews>
  <sheets>
    <sheet name="ZUSAMMEN" sheetId="4" r:id="rId1"/>
    <sheet name="BECKENSPEZIALIST" sheetId="1" r:id="rId2"/>
    <sheet name="ELEKTRO" sheetId="9" r:id="rId3"/>
    <sheet name="HLK" sheetId="8" r:id="rId4"/>
    <sheet name="SANITAER " sheetId="10" r:id="rId5"/>
  </sheets>
  <calcPr calcId="162913"/>
</workbook>
</file>

<file path=xl/calcChain.xml><?xml version="1.0" encoding="utf-8"?>
<calcChain xmlns="http://schemas.openxmlformats.org/spreadsheetml/2006/main">
  <c r="G24" i="4" l="1"/>
  <c r="G23" i="4"/>
  <c r="C23" i="4"/>
  <c r="C24" i="4"/>
  <c r="G25" i="4"/>
  <c r="C25" i="4"/>
  <c r="K25" i="4" s="1"/>
  <c r="K26" i="9"/>
  <c r="K26" i="8"/>
  <c r="K26" i="10"/>
  <c r="G43" i="4" l="1"/>
  <c r="C43" i="4"/>
  <c r="C35" i="4"/>
  <c r="G52" i="4"/>
  <c r="G51" i="4"/>
  <c r="G45" i="4"/>
  <c r="G44" i="4"/>
  <c r="C52" i="4"/>
  <c r="C51" i="4"/>
  <c r="C45" i="4"/>
  <c r="C44" i="4"/>
  <c r="G30" i="4"/>
  <c r="G38" i="4"/>
  <c r="G37" i="4"/>
  <c r="C38" i="4"/>
  <c r="C37" i="4"/>
  <c r="G32" i="4"/>
  <c r="C32" i="4"/>
  <c r="G31" i="4"/>
  <c r="C31" i="4"/>
  <c r="G18" i="4"/>
  <c r="C18" i="4"/>
  <c r="G17" i="4"/>
  <c r="C17" i="4"/>
  <c r="G11" i="4"/>
  <c r="G10" i="4"/>
  <c r="C11" i="4"/>
  <c r="C10" i="4"/>
  <c r="G50" i="4"/>
  <c r="C50" i="4"/>
  <c r="G36" i="4"/>
  <c r="C36" i="4"/>
  <c r="C30" i="4"/>
  <c r="G16" i="4"/>
  <c r="C16" i="4"/>
  <c r="G9" i="4"/>
  <c r="C9" i="4"/>
  <c r="K42" i="10"/>
  <c r="K38" i="10"/>
  <c r="K34" i="10"/>
  <c r="K30" i="10"/>
  <c r="K22" i="10"/>
  <c r="K18" i="10"/>
  <c r="K42" i="9"/>
  <c r="K38" i="9"/>
  <c r="K34" i="9"/>
  <c r="K30" i="9"/>
  <c r="K22" i="9"/>
  <c r="K18" i="9"/>
  <c r="K42" i="8"/>
  <c r="K38" i="8"/>
  <c r="K34" i="8"/>
  <c r="K30" i="8"/>
  <c r="K22" i="8"/>
  <c r="K18" i="8"/>
  <c r="G49" i="4"/>
  <c r="C49" i="4"/>
  <c r="G42" i="4"/>
  <c r="C42" i="4"/>
  <c r="G35" i="4"/>
  <c r="C29" i="4"/>
  <c r="G29" i="4"/>
  <c r="G22" i="4"/>
  <c r="C22" i="4"/>
  <c r="G15" i="4"/>
  <c r="C15" i="4"/>
  <c r="G8" i="4"/>
  <c r="C8" i="4"/>
  <c r="K26" i="1"/>
  <c r="K18" i="1"/>
  <c r="K24" i="4" l="1"/>
  <c r="K22" i="4"/>
  <c r="K23" i="4"/>
  <c r="K45" i="9"/>
  <c r="K47" i="9" s="1"/>
  <c r="K49" i="9" s="1"/>
  <c r="K45" i="8"/>
  <c r="K47" i="8" s="1"/>
  <c r="K49" i="8" s="1"/>
  <c r="K45" i="10"/>
  <c r="K47" i="10" s="1"/>
  <c r="K49" i="10" s="1"/>
  <c r="K52" i="4"/>
  <c r="K51" i="4"/>
  <c r="K50" i="4"/>
  <c r="K49" i="4"/>
  <c r="K45" i="4"/>
  <c r="K44" i="4"/>
  <c r="K43" i="4"/>
  <c r="K42" i="4"/>
  <c r="K38" i="4"/>
  <c r="K37" i="4"/>
  <c r="K36" i="4"/>
  <c r="K35" i="4"/>
  <c r="K32" i="4"/>
  <c r="K31" i="4"/>
  <c r="K30" i="4"/>
  <c r="K16" i="4"/>
  <c r="K17" i="4"/>
  <c r="K18" i="4"/>
  <c r="K9" i="4"/>
  <c r="K10" i="4"/>
  <c r="K11" i="4"/>
  <c r="K29" i="4"/>
  <c r="K15" i="4"/>
  <c r="K8" i="4"/>
  <c r="K54" i="4" l="1"/>
  <c r="K56" i="4" s="1"/>
  <c r="K58" i="4" s="1"/>
  <c r="K42" i="1" l="1"/>
  <c r="K38" i="1"/>
  <c r="K34" i="1"/>
  <c r="K30" i="1"/>
  <c r="K22" i="1"/>
  <c r="K45" i="1" l="1"/>
  <c r="K47" i="1" s="1"/>
  <c r="K49" i="1" s="1"/>
</calcChain>
</file>

<file path=xl/sharedStrings.xml><?xml version="1.0" encoding="utf-8"?>
<sst xmlns="http://schemas.openxmlformats.org/spreadsheetml/2006/main" count="357" uniqueCount="32">
  <si>
    <t>Phase 31 Vorprojekt</t>
  </si>
  <si>
    <t>CHF/h</t>
  </si>
  <si>
    <t>x</t>
  </si>
  <si>
    <t>Stundenaufwand</t>
  </si>
  <si>
    <t>h</t>
  </si>
  <si>
    <t>Stundenansatz</t>
  </si>
  <si>
    <t>Total</t>
  </si>
  <si>
    <t>Phase 32 Bauprojekt</t>
  </si>
  <si>
    <t>Phase 51 Ausführungsplanung</t>
  </si>
  <si>
    <t>Phase 52 Ausführung</t>
  </si>
  <si>
    <t>Phase 53 Inbetriebnahme, Abschluss</t>
  </si>
  <si>
    <t>Phase 41 Ausschreibung, Offertvergleich, Vergabeantrag</t>
  </si>
  <si>
    <t>Total ohne Mwst.</t>
  </si>
  <si>
    <t>Mwst. 7.7%</t>
  </si>
  <si>
    <t>Beilage 1 - Angebotsblatt</t>
  </si>
  <si>
    <r>
      <t xml:space="preserve">Gilt als </t>
    </r>
    <r>
      <rPr>
        <u/>
        <sz val="11"/>
        <color theme="1"/>
        <rFont val="Arial"/>
        <family val="2"/>
      </rPr>
      <t>Kostendach</t>
    </r>
    <r>
      <rPr>
        <sz val="11"/>
        <color theme="1"/>
        <rFont val="Arial"/>
        <family val="2"/>
      </rPr>
      <t xml:space="preserve"> Total inkl. Mwst.</t>
    </r>
  </si>
  <si>
    <t>Stundenaufwand Elektroingenieur</t>
  </si>
  <si>
    <t>Stundenaufwand HLK-Ingenieur</t>
  </si>
  <si>
    <t>Stundenaufwand Sanitäringenieur</t>
  </si>
  <si>
    <t>Phase 33 Baueingabe</t>
  </si>
  <si>
    <r>
      <t xml:space="preserve">Gilt als </t>
    </r>
    <r>
      <rPr>
        <u/>
        <sz val="10"/>
        <color theme="1"/>
        <rFont val="Arial"/>
        <family val="2"/>
      </rPr>
      <t>Kostendach</t>
    </r>
    <r>
      <rPr>
        <sz val="10"/>
        <color theme="1"/>
        <rFont val="Arial"/>
        <family val="2"/>
      </rPr>
      <t xml:space="preserve"> Total inkl. Mwst.</t>
    </r>
  </si>
  <si>
    <t xml:space="preserve">UNTERSCHRIFT: </t>
  </si>
  <si>
    <t>Ort / Datum</t>
  </si>
  <si>
    <t>Angebot Elektroingenieur</t>
  </si>
  <si>
    <t>Angebot Sanitäringenieur</t>
  </si>
  <si>
    <t>Projektnummer PB09-166</t>
  </si>
  <si>
    <t>Stundenaufwand Beckenspezialist</t>
  </si>
  <si>
    <t>Angebot Beckenspezialist</t>
  </si>
  <si>
    <t xml:space="preserve">UNTERSCHRIFT PROJEKTLEITUNG BECKENSPEZIALIST: </t>
  </si>
  <si>
    <t>Angebot HLK-Ingenieur</t>
  </si>
  <si>
    <t>TEAMNAME:</t>
  </si>
  <si>
    <t>Freibad Wyler Bern, Sanierung Aussenbecken - Dienstleistungssubmission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</si>
</sst>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u/>
      <sz val="11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" fontId="1" fillId="2" borderId="2" xfId="0" applyNumberFormat="1" applyFont="1" applyFill="1" applyBorder="1"/>
    <xf numFmtId="0" fontId="4" fillId="0" borderId="0" xfId="0" applyFont="1"/>
    <xf numFmtId="0" fontId="5" fillId="0" borderId="0" xfId="0" applyFont="1"/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6" fillId="2" borderId="3" xfId="0" applyFont="1" applyFill="1" applyBorder="1"/>
    <xf numFmtId="4" fontId="1" fillId="2" borderId="1" xfId="0" applyNumberFormat="1" applyFont="1" applyFill="1" applyBorder="1"/>
    <xf numFmtId="0" fontId="1" fillId="0" borderId="0" xfId="0" applyFont="1" applyAlignment="1">
      <alignment horizontal="right"/>
    </xf>
    <xf numFmtId="4" fontId="1" fillId="3" borderId="1" xfId="0" applyNumberFormat="1" applyFont="1" applyFill="1" applyBorder="1"/>
    <xf numFmtId="4" fontId="1" fillId="3" borderId="4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right"/>
    </xf>
    <xf numFmtId="4" fontId="1" fillId="0" borderId="0" xfId="0" applyNumberFormat="1" applyFont="1" applyFill="1" applyBorder="1"/>
    <xf numFmtId="0" fontId="6" fillId="0" borderId="0" xfId="0" applyFont="1" applyFill="1" applyBorder="1"/>
    <xf numFmtId="0" fontId="0" fillId="0" borderId="0" xfId="0" applyFont="1"/>
    <xf numFmtId="0" fontId="0" fillId="2" borderId="3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8" fillId="0" borderId="0" xfId="0" applyFont="1"/>
    <xf numFmtId="0" fontId="0" fillId="0" borderId="0" xfId="0" applyFont="1" applyFill="1"/>
    <xf numFmtId="0" fontId="0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10" fillId="2" borderId="5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10" fillId="0" borderId="0" xfId="0" applyFont="1" applyBorder="1" applyAlignment="1"/>
    <xf numFmtId="0" fontId="11" fillId="0" borderId="0" xfId="0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vertical="center"/>
    </xf>
    <xf numFmtId="49" fontId="10" fillId="2" borderId="2" xfId="0" applyNumberFormat="1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view="pageLayout" zoomScaleNormal="100" workbookViewId="0"/>
  </sheetViews>
  <sheetFormatPr baseColWidth="10" defaultColWidth="11.28515625" defaultRowHeight="12.75" x14ac:dyDescent="0.2"/>
  <cols>
    <col min="2" max="2" width="26.28515625" customWidth="1"/>
    <col min="3" max="3" width="10.28515625" customWidth="1"/>
    <col min="4" max="5" width="3.140625" customWidth="1"/>
    <col min="6" max="6" width="12.85546875" customWidth="1"/>
    <col min="7" max="7" width="11" customWidth="1"/>
    <col min="8" max="8" width="5" customWidth="1"/>
    <col min="9" max="9" width="2" customWidth="1"/>
    <col min="10" max="10" width="7.140625" customWidth="1"/>
    <col min="11" max="11" width="13.7109375" customWidth="1"/>
    <col min="13" max="13" width="2.42578125" customWidth="1"/>
  </cols>
  <sheetData>
    <row r="1" spans="1:11" ht="18" x14ac:dyDescent="0.25">
      <c r="A1" s="6" t="s">
        <v>31</v>
      </c>
    </row>
    <row r="2" spans="1:11" ht="18" x14ac:dyDescent="0.25">
      <c r="A2" s="5" t="s">
        <v>25</v>
      </c>
    </row>
    <row r="4" spans="1:11" ht="20.25" x14ac:dyDescent="0.3">
      <c r="A4" s="2" t="s">
        <v>14</v>
      </c>
      <c r="F4" s="31" t="s">
        <v>30</v>
      </c>
      <c r="G4" s="32"/>
      <c r="H4" s="26"/>
      <c r="I4" s="26"/>
      <c r="J4" s="26"/>
      <c r="K4" s="27"/>
    </row>
    <row r="5" spans="1:11" ht="18.75" customHeight="1" x14ac:dyDescent="0.2"/>
    <row r="6" spans="1:11" s="1" customFormat="1" ht="14.25" x14ac:dyDescent="0.2">
      <c r="A6" s="22" t="s">
        <v>0</v>
      </c>
      <c r="B6" s="19"/>
      <c r="C6" s="19"/>
      <c r="D6" s="19"/>
      <c r="E6" s="19"/>
      <c r="F6" s="19"/>
      <c r="K6" s="19"/>
    </row>
    <row r="7" spans="1:11" s="1" customFormat="1" ht="4.7" customHeight="1" x14ac:dyDescent="0.2">
      <c r="A7" s="22"/>
      <c r="B7" s="19"/>
      <c r="C7" s="19"/>
      <c r="D7" s="19"/>
      <c r="E7" s="19"/>
      <c r="F7" s="19"/>
      <c r="K7" s="19"/>
    </row>
    <row r="8" spans="1:11" s="1" customFormat="1" ht="14.25" x14ac:dyDescent="0.2">
      <c r="A8" s="19" t="s">
        <v>26</v>
      </c>
      <c r="B8" s="19"/>
      <c r="C8" s="7">
        <f>BECKENSPEZIALIST!C18</f>
        <v>0</v>
      </c>
      <c r="D8" s="20" t="s">
        <v>4</v>
      </c>
      <c r="E8" s="21" t="s">
        <v>2</v>
      </c>
      <c r="F8" s="19" t="s">
        <v>5</v>
      </c>
      <c r="G8" s="4">
        <f>BECKENSPEZIALIST!G18</f>
        <v>0</v>
      </c>
      <c r="H8" s="10" t="s">
        <v>1</v>
      </c>
      <c r="J8" s="19" t="s">
        <v>6</v>
      </c>
      <c r="K8" s="11">
        <f>C8*G8</f>
        <v>0</v>
      </c>
    </row>
    <row r="9" spans="1:11" s="1" customFormat="1" ht="14.25" x14ac:dyDescent="0.2">
      <c r="A9" s="19" t="s">
        <v>16</v>
      </c>
      <c r="B9" s="19"/>
      <c r="C9" s="7">
        <f>ELEKTRO!C18</f>
        <v>0</v>
      </c>
      <c r="D9" s="20" t="s">
        <v>4</v>
      </c>
      <c r="E9" s="21"/>
      <c r="F9" s="19"/>
      <c r="G9" s="4">
        <f>ELEKTRO!G18</f>
        <v>0</v>
      </c>
      <c r="H9" s="10" t="s">
        <v>1</v>
      </c>
      <c r="J9" s="19"/>
      <c r="K9" s="11">
        <f t="shared" ref="K9:K11" si="0">C9*G9</f>
        <v>0</v>
      </c>
    </row>
    <row r="10" spans="1:11" s="1" customFormat="1" ht="14.25" x14ac:dyDescent="0.2">
      <c r="A10" s="19" t="s">
        <v>17</v>
      </c>
      <c r="B10" s="19"/>
      <c r="C10" s="7">
        <f>HLK!C18</f>
        <v>0</v>
      </c>
      <c r="D10" s="20" t="s">
        <v>4</v>
      </c>
      <c r="E10" s="21"/>
      <c r="F10" s="19"/>
      <c r="G10" s="4">
        <f>HLK!G18</f>
        <v>0</v>
      </c>
      <c r="H10" s="10" t="s">
        <v>1</v>
      </c>
      <c r="J10" s="19"/>
      <c r="K10" s="11">
        <f t="shared" si="0"/>
        <v>0</v>
      </c>
    </row>
    <row r="11" spans="1:11" s="1" customFormat="1" ht="14.25" x14ac:dyDescent="0.2">
      <c r="A11" s="19" t="s">
        <v>18</v>
      </c>
      <c r="B11" s="19"/>
      <c r="C11" s="7">
        <f>'SANITAER '!C18</f>
        <v>0</v>
      </c>
      <c r="D11" s="20" t="s">
        <v>4</v>
      </c>
      <c r="E11" s="19"/>
      <c r="F11" s="19"/>
      <c r="G11" s="4">
        <f>'SANITAER '!G18</f>
        <v>0</v>
      </c>
      <c r="H11" s="10" t="s">
        <v>1</v>
      </c>
      <c r="J11" s="19"/>
      <c r="K11" s="11">
        <f t="shared" si="0"/>
        <v>0</v>
      </c>
    </row>
    <row r="12" spans="1:11" s="1" customFormat="1" ht="5.85" customHeight="1" x14ac:dyDescent="0.2">
      <c r="A12" s="19"/>
      <c r="B12" s="19"/>
      <c r="D12" s="19"/>
      <c r="E12" s="19"/>
      <c r="F12" s="19"/>
      <c r="J12" s="19"/>
    </row>
    <row r="13" spans="1:11" s="1" customFormat="1" ht="14.25" x14ac:dyDescent="0.2">
      <c r="A13" s="22" t="s">
        <v>7</v>
      </c>
      <c r="B13" s="19"/>
      <c r="D13" s="19"/>
      <c r="E13" s="19"/>
      <c r="F13" s="19"/>
      <c r="J13" s="19"/>
    </row>
    <row r="14" spans="1:11" s="1" customFormat="1" ht="4.7" customHeight="1" x14ac:dyDescent="0.2">
      <c r="A14" s="22"/>
      <c r="B14" s="19"/>
      <c r="D14" s="19"/>
      <c r="E14" s="19"/>
      <c r="F14" s="19"/>
      <c r="J14" s="19"/>
    </row>
    <row r="15" spans="1:11" s="1" customFormat="1" ht="14.25" x14ac:dyDescent="0.2">
      <c r="A15" s="19" t="s">
        <v>26</v>
      </c>
      <c r="B15" s="19"/>
      <c r="C15" s="7">
        <f>BECKENSPEZIALIST!C22</f>
        <v>0</v>
      </c>
      <c r="D15" s="20" t="s">
        <v>4</v>
      </c>
      <c r="E15" s="21" t="s">
        <v>2</v>
      </c>
      <c r="F15" s="19" t="s">
        <v>5</v>
      </c>
      <c r="G15" s="4">
        <f>BECKENSPEZIALIST!G22</f>
        <v>0</v>
      </c>
      <c r="H15" s="10" t="s">
        <v>1</v>
      </c>
      <c r="J15" s="19" t="s">
        <v>6</v>
      </c>
      <c r="K15" s="11">
        <f>C15*G15</f>
        <v>0</v>
      </c>
    </row>
    <row r="16" spans="1:11" s="1" customFormat="1" ht="14.25" x14ac:dyDescent="0.2">
      <c r="A16" s="19" t="s">
        <v>16</v>
      </c>
      <c r="B16" s="19"/>
      <c r="C16" s="7">
        <f>ELEKTRO!C22</f>
        <v>0</v>
      </c>
      <c r="D16" s="20" t="s">
        <v>4</v>
      </c>
      <c r="E16" s="21"/>
      <c r="F16" s="19"/>
      <c r="G16" s="4">
        <f>ELEKTRO!G22</f>
        <v>0</v>
      </c>
      <c r="H16" s="10" t="s">
        <v>1</v>
      </c>
      <c r="J16" s="19"/>
      <c r="K16" s="11">
        <f>C16*G16</f>
        <v>0</v>
      </c>
    </row>
    <row r="17" spans="1:11" s="1" customFormat="1" ht="14.25" x14ac:dyDescent="0.2">
      <c r="A17" s="19" t="s">
        <v>17</v>
      </c>
      <c r="B17" s="19"/>
      <c r="C17" s="7">
        <f>HLK!C22</f>
        <v>0</v>
      </c>
      <c r="D17" s="20" t="s">
        <v>4</v>
      </c>
      <c r="E17" s="21"/>
      <c r="F17" s="19"/>
      <c r="G17" s="4">
        <f>HLK!G22</f>
        <v>0</v>
      </c>
      <c r="H17" s="10" t="s">
        <v>1</v>
      </c>
      <c r="J17" s="19"/>
      <c r="K17" s="11">
        <f>C17*G17</f>
        <v>0</v>
      </c>
    </row>
    <row r="18" spans="1:11" s="1" customFormat="1" ht="14.25" x14ac:dyDescent="0.2">
      <c r="A18" s="19" t="s">
        <v>18</v>
      </c>
      <c r="B18" s="19"/>
      <c r="C18" s="7">
        <f>'SANITAER '!C22</f>
        <v>0</v>
      </c>
      <c r="D18" s="20" t="s">
        <v>4</v>
      </c>
      <c r="E18" s="21"/>
      <c r="F18" s="19"/>
      <c r="G18" s="4">
        <f>'SANITAER '!G22</f>
        <v>0</v>
      </c>
      <c r="H18" s="10" t="s">
        <v>1</v>
      </c>
      <c r="J18" s="19"/>
      <c r="K18" s="11">
        <f>C18*G18</f>
        <v>0</v>
      </c>
    </row>
    <row r="19" spans="1:11" s="15" customFormat="1" ht="5.85" customHeight="1" x14ac:dyDescent="0.2">
      <c r="A19" s="23"/>
      <c r="B19" s="23"/>
      <c r="C19" s="16"/>
      <c r="D19" s="24"/>
      <c r="E19" s="21"/>
      <c r="F19" s="23"/>
      <c r="G19" s="17"/>
      <c r="H19" s="18"/>
      <c r="J19" s="23"/>
      <c r="K19" s="17"/>
    </row>
    <row r="20" spans="1:11" s="1" customFormat="1" ht="14.25" x14ac:dyDescent="0.2">
      <c r="A20" s="22" t="s">
        <v>19</v>
      </c>
      <c r="B20" s="19"/>
      <c r="D20" s="19"/>
      <c r="E20" s="19"/>
      <c r="F20" s="19"/>
      <c r="J20" s="19"/>
    </row>
    <row r="21" spans="1:11" s="1" customFormat="1" ht="4.7" customHeight="1" x14ac:dyDescent="0.2">
      <c r="A21" s="22"/>
      <c r="B21" s="19"/>
      <c r="D21" s="19"/>
      <c r="E21" s="19"/>
      <c r="F21" s="19"/>
      <c r="J21" s="19"/>
    </row>
    <row r="22" spans="1:11" s="1" customFormat="1" ht="14.25" x14ac:dyDescent="0.2">
      <c r="A22" s="19" t="s">
        <v>26</v>
      </c>
      <c r="B22" s="19"/>
      <c r="C22" s="7">
        <f>BECKENSPEZIALIST!C26</f>
        <v>0</v>
      </c>
      <c r="D22" s="20" t="s">
        <v>4</v>
      </c>
      <c r="E22" s="21" t="s">
        <v>2</v>
      </c>
      <c r="F22" s="19" t="s">
        <v>5</v>
      </c>
      <c r="G22" s="4">
        <f>BECKENSPEZIALIST!G26</f>
        <v>0</v>
      </c>
      <c r="H22" s="10" t="s">
        <v>1</v>
      </c>
      <c r="J22" s="19" t="s">
        <v>6</v>
      </c>
      <c r="K22" s="11">
        <f>C22*G22</f>
        <v>0</v>
      </c>
    </row>
    <row r="23" spans="1:11" s="1" customFormat="1" ht="14.25" x14ac:dyDescent="0.2">
      <c r="A23" s="19" t="s">
        <v>16</v>
      </c>
      <c r="B23" s="19"/>
      <c r="C23" s="7">
        <f>ELEKTRO!C26</f>
        <v>0</v>
      </c>
      <c r="D23" s="20" t="s">
        <v>4</v>
      </c>
      <c r="E23" s="21"/>
      <c r="F23" s="19"/>
      <c r="G23" s="4">
        <f>ELEKTRO!G26</f>
        <v>0</v>
      </c>
      <c r="H23" s="10" t="s">
        <v>1</v>
      </c>
      <c r="J23" s="19"/>
      <c r="K23" s="11">
        <f>C23*G23</f>
        <v>0</v>
      </c>
    </row>
    <row r="24" spans="1:11" s="1" customFormat="1" ht="14.25" x14ac:dyDescent="0.2">
      <c r="A24" s="19" t="s">
        <v>17</v>
      </c>
      <c r="B24" s="19"/>
      <c r="C24" s="7">
        <f>HLK!C26</f>
        <v>0</v>
      </c>
      <c r="D24" s="20" t="s">
        <v>4</v>
      </c>
      <c r="E24" s="19"/>
      <c r="F24" s="19"/>
      <c r="G24" s="4">
        <f>HLK!G26</f>
        <v>0</v>
      </c>
      <c r="H24" s="10" t="s">
        <v>1</v>
      </c>
      <c r="J24" s="19"/>
      <c r="K24" s="11">
        <f t="shared" ref="K24" si="1">C24*G24</f>
        <v>0</v>
      </c>
    </row>
    <row r="25" spans="1:11" s="1" customFormat="1" ht="14.25" x14ac:dyDescent="0.2">
      <c r="A25" s="19" t="s">
        <v>18</v>
      </c>
      <c r="B25" s="19"/>
      <c r="C25" s="7">
        <f>'SANITAER '!C26</f>
        <v>0</v>
      </c>
      <c r="D25" s="20" t="s">
        <v>4</v>
      </c>
      <c r="E25" s="19"/>
      <c r="F25" s="19"/>
      <c r="G25" s="4">
        <f>'SANITAER '!G26</f>
        <v>0</v>
      </c>
      <c r="H25" s="10" t="s">
        <v>1</v>
      </c>
      <c r="J25" s="19"/>
      <c r="K25" s="11">
        <f t="shared" ref="K25" si="2">C25*G25</f>
        <v>0</v>
      </c>
    </row>
    <row r="26" spans="1:11" s="1" customFormat="1" ht="5.85" customHeight="1" x14ac:dyDescent="0.2">
      <c r="A26" s="19"/>
      <c r="B26" s="19"/>
      <c r="D26" s="19"/>
      <c r="E26" s="19"/>
      <c r="F26" s="19"/>
      <c r="J26" s="19"/>
    </row>
    <row r="27" spans="1:11" s="1" customFormat="1" ht="14.25" x14ac:dyDescent="0.2">
      <c r="A27" s="22" t="s">
        <v>11</v>
      </c>
      <c r="B27" s="19"/>
      <c r="D27" s="19"/>
      <c r="E27" s="19"/>
      <c r="F27" s="19"/>
      <c r="J27" s="19"/>
    </row>
    <row r="28" spans="1:11" s="1" customFormat="1" ht="4.7" customHeight="1" x14ac:dyDescent="0.2">
      <c r="A28" s="22"/>
      <c r="B28" s="19"/>
      <c r="D28" s="19"/>
      <c r="E28" s="19"/>
      <c r="F28" s="19"/>
      <c r="J28" s="19"/>
    </row>
    <row r="29" spans="1:11" s="1" customFormat="1" ht="14.25" x14ac:dyDescent="0.2">
      <c r="A29" s="19" t="s">
        <v>26</v>
      </c>
      <c r="B29" s="19"/>
      <c r="C29" s="7">
        <f>BECKENSPEZIALIST!C30:D30</f>
        <v>0</v>
      </c>
      <c r="D29" s="20" t="s">
        <v>4</v>
      </c>
      <c r="E29" s="21" t="s">
        <v>2</v>
      </c>
      <c r="F29" s="19" t="s">
        <v>5</v>
      </c>
      <c r="G29" s="4">
        <f>BECKENSPEZIALIST!G30</f>
        <v>0</v>
      </c>
      <c r="H29" s="10" t="s">
        <v>1</v>
      </c>
      <c r="J29" s="19" t="s">
        <v>6</v>
      </c>
      <c r="K29" s="11">
        <f>C29*G29</f>
        <v>0</v>
      </c>
    </row>
    <row r="30" spans="1:11" s="1" customFormat="1" ht="14.25" x14ac:dyDescent="0.2">
      <c r="A30" s="19" t="s">
        <v>16</v>
      </c>
      <c r="B30" s="19"/>
      <c r="C30" s="7">
        <f>ELEKTRO!C30</f>
        <v>0</v>
      </c>
      <c r="D30" s="20" t="s">
        <v>4</v>
      </c>
      <c r="E30" s="21"/>
      <c r="F30" s="19"/>
      <c r="G30" s="4">
        <f>ELEKTRO!G30</f>
        <v>0</v>
      </c>
      <c r="H30" s="10" t="s">
        <v>1</v>
      </c>
      <c r="J30" s="19"/>
      <c r="K30" s="11">
        <f t="shared" ref="K30:K32" si="3">C30*G30</f>
        <v>0</v>
      </c>
    </row>
    <row r="31" spans="1:11" s="1" customFormat="1" ht="14.25" x14ac:dyDescent="0.2">
      <c r="A31" s="19" t="s">
        <v>17</v>
      </c>
      <c r="B31" s="19"/>
      <c r="C31" s="7">
        <f>HLK!C30</f>
        <v>0</v>
      </c>
      <c r="D31" s="20" t="s">
        <v>4</v>
      </c>
      <c r="E31" s="21"/>
      <c r="F31" s="19"/>
      <c r="G31" s="4">
        <f>HLK!G30</f>
        <v>0</v>
      </c>
      <c r="H31" s="10" t="s">
        <v>1</v>
      </c>
      <c r="J31" s="19"/>
      <c r="K31" s="11">
        <f t="shared" si="3"/>
        <v>0</v>
      </c>
    </row>
    <row r="32" spans="1:11" s="1" customFormat="1" ht="14.25" x14ac:dyDescent="0.2">
      <c r="A32" s="19" t="s">
        <v>18</v>
      </c>
      <c r="B32" s="19"/>
      <c r="C32" s="7">
        <f>'SANITAER '!C30</f>
        <v>0</v>
      </c>
      <c r="D32" s="20" t="s">
        <v>4</v>
      </c>
      <c r="E32" s="21"/>
      <c r="F32" s="19"/>
      <c r="G32" s="4">
        <f>'SANITAER '!G30</f>
        <v>0</v>
      </c>
      <c r="H32" s="10" t="s">
        <v>1</v>
      </c>
      <c r="J32" s="19"/>
      <c r="K32" s="11">
        <f t="shared" si="3"/>
        <v>0</v>
      </c>
    </row>
    <row r="33" spans="1:11" s="1" customFormat="1" ht="5.85" customHeight="1" x14ac:dyDescent="0.2">
      <c r="A33" s="19"/>
      <c r="B33" s="19"/>
      <c r="D33" s="19"/>
      <c r="E33" s="19"/>
      <c r="F33" s="19"/>
      <c r="J33" s="19"/>
    </row>
    <row r="34" spans="1:11" s="1" customFormat="1" ht="14.25" x14ac:dyDescent="0.2">
      <c r="A34" s="22" t="s">
        <v>8</v>
      </c>
      <c r="B34" s="19"/>
      <c r="D34" s="19"/>
      <c r="E34" s="19"/>
      <c r="F34" s="19"/>
      <c r="J34" s="19"/>
    </row>
    <row r="35" spans="1:11" s="1" customFormat="1" ht="14.25" x14ac:dyDescent="0.2">
      <c r="A35" s="19" t="s">
        <v>26</v>
      </c>
      <c r="B35" s="19"/>
      <c r="C35" s="7">
        <f>BECKENSPEZIALIST!C34</f>
        <v>0</v>
      </c>
      <c r="D35" s="20" t="s">
        <v>4</v>
      </c>
      <c r="E35" s="21" t="s">
        <v>2</v>
      </c>
      <c r="F35" s="19" t="s">
        <v>5</v>
      </c>
      <c r="G35" s="4">
        <f>BECKENSPEZIALIST!G34</f>
        <v>0</v>
      </c>
      <c r="H35" s="10" t="s">
        <v>1</v>
      </c>
      <c r="J35" s="19" t="s">
        <v>6</v>
      </c>
      <c r="K35" s="11">
        <f>C35*G35</f>
        <v>0</v>
      </c>
    </row>
    <row r="36" spans="1:11" s="1" customFormat="1" ht="14.25" x14ac:dyDescent="0.2">
      <c r="A36" s="19" t="s">
        <v>16</v>
      </c>
      <c r="B36" s="19"/>
      <c r="C36" s="7">
        <f>ELEKTRO!C34</f>
        <v>0</v>
      </c>
      <c r="D36" s="20" t="s">
        <v>4</v>
      </c>
      <c r="E36" s="21"/>
      <c r="F36" s="19"/>
      <c r="G36" s="4">
        <f>ELEKTRO!G34</f>
        <v>0</v>
      </c>
      <c r="H36" s="10" t="s">
        <v>1</v>
      </c>
      <c r="J36" s="19"/>
      <c r="K36" s="11">
        <f t="shared" ref="K36:K38" si="4">C36*G36</f>
        <v>0</v>
      </c>
    </row>
    <row r="37" spans="1:11" s="1" customFormat="1" ht="14.25" x14ac:dyDescent="0.2">
      <c r="A37" s="19" t="s">
        <v>17</v>
      </c>
      <c r="B37" s="19"/>
      <c r="C37" s="7">
        <f>HLK!C34</f>
        <v>0</v>
      </c>
      <c r="D37" s="20" t="s">
        <v>4</v>
      </c>
      <c r="E37" s="21"/>
      <c r="F37" s="19"/>
      <c r="G37" s="4">
        <f>HLK!G34</f>
        <v>0</v>
      </c>
      <c r="H37" s="10" t="s">
        <v>1</v>
      </c>
      <c r="J37" s="19"/>
      <c r="K37" s="11">
        <f t="shared" si="4"/>
        <v>0</v>
      </c>
    </row>
    <row r="38" spans="1:11" s="1" customFormat="1" ht="14.25" x14ac:dyDescent="0.2">
      <c r="A38" s="19" t="s">
        <v>18</v>
      </c>
      <c r="B38" s="19"/>
      <c r="C38" s="7">
        <f>'SANITAER '!C34</f>
        <v>0</v>
      </c>
      <c r="D38" s="20" t="s">
        <v>4</v>
      </c>
      <c r="E38" s="21"/>
      <c r="F38" s="19"/>
      <c r="G38" s="4">
        <f>'SANITAER '!G34</f>
        <v>0</v>
      </c>
      <c r="H38" s="10" t="s">
        <v>1</v>
      </c>
      <c r="J38" s="19"/>
      <c r="K38" s="11">
        <f t="shared" si="4"/>
        <v>0</v>
      </c>
    </row>
    <row r="39" spans="1:11" s="1" customFormat="1" ht="5.85" customHeight="1" x14ac:dyDescent="0.2">
      <c r="A39" s="19"/>
      <c r="B39" s="19"/>
      <c r="D39" s="19"/>
      <c r="E39" s="19"/>
      <c r="F39" s="19"/>
      <c r="J39" s="19"/>
    </row>
    <row r="40" spans="1:11" s="1" customFormat="1" ht="14.25" x14ac:dyDescent="0.2">
      <c r="A40" s="22" t="s">
        <v>9</v>
      </c>
      <c r="B40" s="19"/>
      <c r="D40" s="19"/>
      <c r="E40" s="19"/>
      <c r="F40" s="19"/>
      <c r="J40" s="19"/>
    </row>
    <row r="41" spans="1:11" s="1" customFormat="1" ht="4.7" customHeight="1" x14ac:dyDescent="0.2">
      <c r="A41" s="22"/>
      <c r="B41" s="19"/>
      <c r="D41" s="19"/>
      <c r="E41" s="19"/>
      <c r="F41" s="19"/>
      <c r="J41" s="19"/>
    </row>
    <row r="42" spans="1:11" s="1" customFormat="1" ht="14.25" x14ac:dyDescent="0.2">
      <c r="A42" s="19" t="s">
        <v>26</v>
      </c>
      <c r="B42" s="19"/>
      <c r="C42" s="7">
        <f>BECKENSPEZIALIST!C38</f>
        <v>0</v>
      </c>
      <c r="D42" s="20" t="s">
        <v>4</v>
      </c>
      <c r="E42" s="21" t="s">
        <v>2</v>
      </c>
      <c r="F42" s="19" t="s">
        <v>5</v>
      </c>
      <c r="G42" s="4">
        <f>BECKENSPEZIALIST!G38</f>
        <v>0</v>
      </c>
      <c r="H42" s="10" t="s">
        <v>1</v>
      </c>
      <c r="J42" s="19" t="s">
        <v>6</v>
      </c>
      <c r="K42" s="11">
        <f>C42*G42</f>
        <v>0</v>
      </c>
    </row>
    <row r="43" spans="1:11" s="1" customFormat="1" ht="14.25" x14ac:dyDescent="0.2">
      <c r="A43" s="19" t="s">
        <v>16</v>
      </c>
      <c r="B43" s="19"/>
      <c r="C43" s="7">
        <f>ELEKTRO!C38</f>
        <v>0</v>
      </c>
      <c r="D43" s="20" t="s">
        <v>4</v>
      </c>
      <c r="E43" s="21"/>
      <c r="F43" s="19"/>
      <c r="G43" s="4">
        <f>ELEKTRO!G38</f>
        <v>0</v>
      </c>
      <c r="H43" s="10" t="s">
        <v>1</v>
      </c>
      <c r="J43" s="19"/>
      <c r="K43" s="11">
        <f t="shared" ref="K43:K45" si="5">C43*G43</f>
        <v>0</v>
      </c>
    </row>
    <row r="44" spans="1:11" s="1" customFormat="1" ht="14.25" x14ac:dyDescent="0.2">
      <c r="A44" s="19" t="s">
        <v>17</v>
      </c>
      <c r="B44" s="19"/>
      <c r="C44" s="7">
        <f>HLK!C38</f>
        <v>0</v>
      </c>
      <c r="D44" s="20" t="s">
        <v>4</v>
      </c>
      <c r="E44" s="21"/>
      <c r="F44" s="19"/>
      <c r="G44" s="4">
        <f>HLK!G38</f>
        <v>0</v>
      </c>
      <c r="H44" s="10" t="s">
        <v>1</v>
      </c>
      <c r="J44" s="19"/>
      <c r="K44" s="11">
        <f t="shared" si="5"/>
        <v>0</v>
      </c>
    </row>
    <row r="45" spans="1:11" s="1" customFormat="1" ht="14.25" x14ac:dyDescent="0.2">
      <c r="A45" s="19" t="s">
        <v>18</v>
      </c>
      <c r="B45" s="19"/>
      <c r="C45" s="7">
        <f>'SANITAER '!C38</f>
        <v>0</v>
      </c>
      <c r="D45" s="20" t="s">
        <v>4</v>
      </c>
      <c r="E45" s="21"/>
      <c r="F45" s="19"/>
      <c r="G45" s="4">
        <f>'SANITAER '!G38</f>
        <v>0</v>
      </c>
      <c r="H45" s="10" t="s">
        <v>1</v>
      </c>
      <c r="J45" s="19"/>
      <c r="K45" s="11">
        <f t="shared" si="5"/>
        <v>0</v>
      </c>
    </row>
    <row r="46" spans="1:11" s="1" customFormat="1" ht="5.85" customHeight="1" x14ac:dyDescent="0.2">
      <c r="A46" s="19"/>
      <c r="B46" s="19"/>
      <c r="D46" s="19"/>
      <c r="E46" s="19"/>
      <c r="F46" s="19"/>
      <c r="J46" s="19"/>
    </row>
    <row r="47" spans="1:11" s="1" customFormat="1" ht="14.25" x14ac:dyDescent="0.2">
      <c r="A47" s="22" t="s">
        <v>10</v>
      </c>
      <c r="B47" s="19"/>
      <c r="D47" s="19"/>
      <c r="E47" s="19"/>
      <c r="F47" s="19"/>
      <c r="J47" s="19"/>
    </row>
    <row r="48" spans="1:11" s="1" customFormat="1" ht="6" customHeight="1" x14ac:dyDescent="0.2">
      <c r="A48" s="19"/>
      <c r="B48" s="19"/>
      <c r="D48" s="19"/>
      <c r="E48" s="19"/>
      <c r="F48" s="19"/>
      <c r="J48" s="19"/>
    </row>
    <row r="49" spans="1:11" s="1" customFormat="1" ht="14.25" x14ac:dyDescent="0.2">
      <c r="A49" s="19" t="s">
        <v>26</v>
      </c>
      <c r="B49" s="19"/>
      <c r="C49" s="7">
        <f>BECKENSPEZIALIST!C42</f>
        <v>0</v>
      </c>
      <c r="D49" s="20" t="s">
        <v>4</v>
      </c>
      <c r="E49" s="21" t="s">
        <v>2</v>
      </c>
      <c r="F49" s="19" t="s">
        <v>5</v>
      </c>
      <c r="G49" s="4">
        <f>BECKENSPEZIALIST!G42</f>
        <v>0</v>
      </c>
      <c r="H49" s="10" t="s">
        <v>1</v>
      </c>
      <c r="J49" s="19" t="s">
        <v>6</v>
      </c>
      <c r="K49" s="11">
        <f>C49*G49</f>
        <v>0</v>
      </c>
    </row>
    <row r="50" spans="1:11" s="1" customFormat="1" ht="14.25" x14ac:dyDescent="0.2">
      <c r="A50" s="19" t="s">
        <v>16</v>
      </c>
      <c r="B50" s="19"/>
      <c r="C50" s="7">
        <f>ELEKTRO!C42</f>
        <v>0</v>
      </c>
      <c r="D50" s="20" t="s">
        <v>4</v>
      </c>
      <c r="E50" s="21"/>
      <c r="F50" s="19"/>
      <c r="G50" s="4">
        <f>ELEKTRO!G42</f>
        <v>0</v>
      </c>
      <c r="H50" s="10" t="s">
        <v>1</v>
      </c>
      <c r="J50" s="19"/>
      <c r="K50" s="11">
        <f t="shared" ref="K50:K52" si="6">C50*G50</f>
        <v>0</v>
      </c>
    </row>
    <row r="51" spans="1:11" s="1" customFormat="1" ht="14.25" x14ac:dyDescent="0.2">
      <c r="A51" s="19" t="s">
        <v>17</v>
      </c>
      <c r="B51" s="19"/>
      <c r="C51" s="7">
        <f>HLK!C42</f>
        <v>0</v>
      </c>
      <c r="D51" s="20" t="s">
        <v>4</v>
      </c>
      <c r="E51" s="21"/>
      <c r="F51" s="19"/>
      <c r="G51" s="4">
        <f>HLK!G42</f>
        <v>0</v>
      </c>
      <c r="H51" s="10" t="s">
        <v>1</v>
      </c>
      <c r="J51" s="19"/>
      <c r="K51" s="11">
        <f t="shared" si="6"/>
        <v>0</v>
      </c>
    </row>
    <row r="52" spans="1:11" s="1" customFormat="1" ht="14.25" x14ac:dyDescent="0.2">
      <c r="A52" s="19" t="s">
        <v>18</v>
      </c>
      <c r="B52" s="19"/>
      <c r="C52" s="7">
        <f>'SANITAER '!C42</f>
        <v>0</v>
      </c>
      <c r="D52" s="20" t="s">
        <v>4</v>
      </c>
      <c r="E52" s="21"/>
      <c r="F52" s="19"/>
      <c r="G52" s="4">
        <f>'SANITAER '!G42</f>
        <v>0</v>
      </c>
      <c r="H52" s="10" t="s">
        <v>1</v>
      </c>
      <c r="J52" s="19"/>
      <c r="K52" s="11">
        <f t="shared" si="6"/>
        <v>0</v>
      </c>
    </row>
    <row r="53" spans="1:11" s="1" customFormat="1" ht="14.25" x14ac:dyDescent="0.2">
      <c r="J53" s="19"/>
    </row>
    <row r="54" spans="1:11" s="1" customFormat="1" ht="15.75" x14ac:dyDescent="0.25">
      <c r="A54" s="30" t="s">
        <v>28</v>
      </c>
      <c r="B54" s="28"/>
      <c r="C54" s="19"/>
      <c r="D54" s="29"/>
      <c r="E54" s="28"/>
      <c r="F54" s="28"/>
      <c r="J54" s="25" t="s">
        <v>12</v>
      </c>
      <c r="K54" s="13">
        <f>SUM(K8:K52)</f>
        <v>0</v>
      </c>
    </row>
    <row r="55" spans="1:11" s="1" customFormat="1" ht="15" x14ac:dyDescent="0.2">
      <c r="A55" s="19" t="s">
        <v>22</v>
      </c>
      <c r="B55" s="29"/>
      <c r="J55" s="19"/>
    </row>
    <row r="56" spans="1:11" s="1" customFormat="1" ht="14.25" x14ac:dyDescent="0.2">
      <c r="J56" s="25" t="s">
        <v>13</v>
      </c>
      <c r="K56" s="13">
        <f>K54*7.7%</f>
        <v>0</v>
      </c>
    </row>
    <row r="57" spans="1:11" s="1" customFormat="1" ht="15" thickBot="1" x14ac:dyDescent="0.25">
      <c r="J57" s="19"/>
    </row>
    <row r="58" spans="1:11" s="1" customFormat="1" ht="15" thickBot="1" x14ac:dyDescent="0.25">
      <c r="J58" s="25" t="s">
        <v>20</v>
      </c>
      <c r="K58" s="14">
        <f>K54+K56</f>
        <v>0</v>
      </c>
    </row>
    <row r="59" spans="1:11" s="1" customFormat="1" ht="14.25" x14ac:dyDescent="0.2"/>
    <row r="60" spans="1:11" s="1" customFormat="1" ht="14.25" x14ac:dyDescent="0.2"/>
    <row r="61" spans="1:11" s="1" customFormat="1" ht="14.25" x14ac:dyDescent="0.2"/>
    <row r="62" spans="1:11" s="1" customFormat="1" ht="14.25" x14ac:dyDescent="0.2"/>
    <row r="63" spans="1:11" s="1" customFormat="1" ht="14.25" x14ac:dyDescent="0.2"/>
    <row r="64" spans="1:11" s="1" customFormat="1" ht="14.25" x14ac:dyDescent="0.2"/>
    <row r="65" s="1" customFormat="1" ht="14.25" x14ac:dyDescent="0.2"/>
    <row r="66" s="1" customFormat="1" ht="14.25" x14ac:dyDescent="0.2"/>
    <row r="67" s="1" customFormat="1" ht="14.25" x14ac:dyDescent="0.2"/>
    <row r="68" s="1" customFormat="1" ht="14.25" x14ac:dyDescent="0.2"/>
    <row r="69" s="1" customFormat="1" ht="14.25" x14ac:dyDescent="0.2"/>
    <row r="70" s="1" customFormat="1" ht="14.25" x14ac:dyDescent="0.2"/>
    <row r="71" s="1" customFormat="1" ht="14.25" x14ac:dyDescent="0.2"/>
    <row r="72" s="1" customFormat="1" ht="14.25" x14ac:dyDescent="0.2"/>
    <row r="73" s="1" customFormat="1" ht="14.25" x14ac:dyDescent="0.2"/>
    <row r="74" s="1" customFormat="1" ht="14.25" x14ac:dyDescent="0.2"/>
    <row r="75" s="1" customFormat="1" ht="14.25" x14ac:dyDescent="0.2"/>
    <row r="76" s="1" customFormat="1" ht="14.25" x14ac:dyDescent="0.2"/>
    <row r="77" s="1" customFormat="1" ht="14.25" x14ac:dyDescent="0.2"/>
    <row r="78" s="1" customFormat="1" ht="14.25" x14ac:dyDescent="0.2"/>
    <row r="79" s="1" customFormat="1" ht="14.25" x14ac:dyDescent="0.2"/>
    <row r="80" s="1" customFormat="1" ht="14.25" x14ac:dyDescent="0.2"/>
    <row r="81" s="1" customFormat="1" ht="14.25" x14ac:dyDescent="0.2"/>
    <row r="82" s="1" customFormat="1" ht="14.25" x14ac:dyDescent="0.2"/>
    <row r="83" s="1" customFormat="1" ht="14.25" x14ac:dyDescent="0.2"/>
    <row r="84" s="1" customFormat="1" ht="14.25" x14ac:dyDescent="0.2"/>
    <row r="85" s="1" customFormat="1" ht="14.25" x14ac:dyDescent="0.2"/>
    <row r="86" s="1" customFormat="1" ht="14.25" x14ac:dyDescent="0.2"/>
    <row r="87" s="1" customFormat="1" ht="14.25" x14ac:dyDescent="0.2"/>
    <row r="88" s="1" customFormat="1" ht="14.25" x14ac:dyDescent="0.2"/>
    <row r="89" s="1" customFormat="1" ht="14.25" x14ac:dyDescent="0.2"/>
    <row r="90" s="1" customFormat="1" ht="14.25" x14ac:dyDescent="0.2"/>
    <row r="91" s="1" customFormat="1" ht="14.25" x14ac:dyDescent="0.2"/>
    <row r="92" s="1" customFormat="1" ht="14.25" x14ac:dyDescent="0.2"/>
    <row r="93" s="1" customFormat="1" ht="14.25" x14ac:dyDescent="0.2"/>
    <row r="94" s="1" customFormat="1" ht="14.25" x14ac:dyDescent="0.2"/>
    <row r="95" s="1" customFormat="1" ht="14.25" x14ac:dyDescent="0.2"/>
    <row r="96" s="1" customFormat="1" ht="14.25" x14ac:dyDescent="0.2"/>
    <row r="97" s="1" customFormat="1" ht="14.25" x14ac:dyDescent="0.2"/>
    <row r="98" s="1" customFormat="1" ht="14.25" x14ac:dyDescent="0.2"/>
    <row r="99" s="1" customFormat="1" ht="14.25" x14ac:dyDescent="0.2"/>
    <row r="100" s="1" customFormat="1" ht="14.25" x14ac:dyDescent="0.2"/>
    <row r="101" s="1" customFormat="1" ht="14.25" x14ac:dyDescent="0.2"/>
    <row r="102" s="1" customFormat="1" ht="14.25" x14ac:dyDescent="0.2"/>
    <row r="103" s="1" customFormat="1" ht="14.25" x14ac:dyDescent="0.2"/>
    <row r="104" s="1" customFormat="1" ht="14.25" x14ac:dyDescent="0.2"/>
    <row r="105" s="1" customFormat="1" ht="14.25" x14ac:dyDescent="0.2"/>
    <row r="106" s="1" customFormat="1" ht="14.25" x14ac:dyDescent="0.2"/>
    <row r="107" s="1" customFormat="1" ht="14.25" x14ac:dyDescent="0.2"/>
    <row r="108" s="1" customFormat="1" ht="14.25" x14ac:dyDescent="0.2"/>
    <row r="109" s="1" customFormat="1" ht="14.25" x14ac:dyDescent="0.2"/>
    <row r="110" s="1" customFormat="1" ht="14.25" x14ac:dyDescent="0.2"/>
    <row r="111" s="1" customFormat="1" ht="14.25" x14ac:dyDescent="0.2"/>
    <row r="112" s="1" customFormat="1" ht="14.25" x14ac:dyDescent="0.2"/>
    <row r="113" s="1" customFormat="1" ht="14.25" x14ac:dyDescent="0.2"/>
    <row r="114" s="1" customFormat="1" ht="14.25" x14ac:dyDescent="0.2"/>
    <row r="115" s="1" customFormat="1" ht="14.25" x14ac:dyDescent="0.2"/>
    <row r="116" s="1" customFormat="1" ht="14.25" x14ac:dyDescent="0.2"/>
    <row r="117" s="1" customFormat="1" ht="14.25" x14ac:dyDescent="0.2"/>
    <row r="118" s="1" customFormat="1" ht="14.25" x14ac:dyDescent="0.2"/>
    <row r="119" s="1" customFormat="1" ht="14.25" x14ac:dyDescent="0.2"/>
    <row r="120" s="1" customFormat="1" ht="14.25" x14ac:dyDescent="0.2"/>
    <row r="121" s="1" customFormat="1" ht="14.25" x14ac:dyDescent="0.2"/>
    <row r="122" s="1" customFormat="1" ht="14.25" x14ac:dyDescent="0.2"/>
    <row r="123" s="1" customFormat="1" ht="14.25" x14ac:dyDescent="0.2"/>
    <row r="124" s="1" customFormat="1" ht="14.25" x14ac:dyDescent="0.2"/>
    <row r="125" s="1" customFormat="1" ht="14.25" x14ac:dyDescent="0.2"/>
    <row r="126" s="1" customFormat="1" ht="14.25" x14ac:dyDescent="0.2"/>
    <row r="127" s="1" customFormat="1" ht="14.25" x14ac:dyDescent="0.2"/>
    <row r="128" s="1" customFormat="1" ht="14.25" x14ac:dyDescent="0.2"/>
    <row r="129" s="1" customFormat="1" ht="14.25" x14ac:dyDescent="0.2"/>
    <row r="130" s="1" customFormat="1" ht="14.25" x14ac:dyDescent="0.2"/>
    <row r="131" s="1" customFormat="1" ht="14.25" x14ac:dyDescent="0.2"/>
    <row r="132" s="1" customFormat="1" ht="14.25" x14ac:dyDescent="0.2"/>
    <row r="133" s="1" customFormat="1" ht="14.25" x14ac:dyDescent="0.2"/>
    <row r="134" s="1" customFormat="1" ht="14.25" x14ac:dyDescent="0.2"/>
    <row r="135" s="1" customFormat="1" ht="14.25" x14ac:dyDescent="0.2"/>
    <row r="136" s="1" customFormat="1" ht="14.25" x14ac:dyDescent="0.2"/>
    <row r="137" s="1" customFormat="1" ht="14.25" x14ac:dyDescent="0.2"/>
    <row r="138" s="1" customFormat="1" ht="14.25" x14ac:dyDescent="0.2"/>
    <row r="139" s="1" customFormat="1" ht="14.25" x14ac:dyDescent="0.2"/>
    <row r="140" s="1" customFormat="1" ht="14.25" x14ac:dyDescent="0.2"/>
    <row r="141" s="1" customFormat="1" ht="14.25" x14ac:dyDescent="0.2"/>
    <row r="142" s="1" customFormat="1" ht="14.25" x14ac:dyDescent="0.2"/>
    <row r="143" s="1" customFormat="1" ht="14.25" x14ac:dyDescent="0.2"/>
  </sheetData>
  <pageMargins left="0.70866141732283472" right="0.98425196850393704" top="1.1000000000000001" bottom="0.78740157480314965" header="0.31496062992125984" footer="0.31496062992125984"/>
  <pageSetup paperSize="9" scale="80" orientation="portrait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view="pageLayout" zoomScaleNormal="100" workbookViewId="0"/>
  </sheetViews>
  <sheetFormatPr baseColWidth="10" defaultColWidth="11.28515625" defaultRowHeight="12.75" x14ac:dyDescent="0.2"/>
  <cols>
    <col min="3" max="3" width="13.140625" customWidth="1"/>
    <col min="4" max="5" width="3.140625" customWidth="1"/>
    <col min="6" max="6" width="14.7109375" customWidth="1"/>
    <col min="7" max="7" width="13.140625" customWidth="1"/>
    <col min="8" max="8" width="5" customWidth="1"/>
    <col min="9" max="9" width="2" customWidth="1"/>
    <col min="10" max="10" width="10" customWidth="1"/>
    <col min="11" max="11" width="17.7109375" customWidth="1"/>
    <col min="13" max="13" width="2.42578125" customWidth="1"/>
  </cols>
  <sheetData>
    <row r="1" spans="1:11" ht="18" x14ac:dyDescent="0.25">
      <c r="A1" s="6" t="s">
        <v>31</v>
      </c>
    </row>
    <row r="2" spans="1:11" ht="18" x14ac:dyDescent="0.25">
      <c r="A2" s="5" t="s">
        <v>25</v>
      </c>
    </row>
    <row r="4" spans="1:11" ht="18" x14ac:dyDescent="0.25">
      <c r="A4" s="5"/>
    </row>
    <row r="5" spans="1:11" ht="18" x14ac:dyDescent="0.25">
      <c r="A5" s="5"/>
    </row>
    <row r="7" spans="1:11" ht="18" x14ac:dyDescent="0.25">
      <c r="A7" s="5"/>
    </row>
    <row r="11" spans="1:11" ht="20.25" x14ac:dyDescent="0.3">
      <c r="A11" s="2" t="s">
        <v>14</v>
      </c>
      <c r="F11" s="31" t="s">
        <v>30</v>
      </c>
      <c r="G11" s="32"/>
      <c r="H11" s="26"/>
      <c r="I11" s="26"/>
      <c r="J11" s="26"/>
      <c r="K11" s="27"/>
    </row>
    <row r="12" spans="1:11" ht="73.5" customHeight="1" x14ac:dyDescent="0.2"/>
    <row r="13" spans="1:11" s="1" customFormat="1" ht="20.25" x14ac:dyDescent="0.3">
      <c r="A13" s="2" t="s">
        <v>27</v>
      </c>
      <c r="B13" s="22"/>
      <c r="C13" s="22"/>
    </row>
    <row r="14" spans="1:11" s="1" customFormat="1" ht="6" customHeight="1" x14ac:dyDescent="0.2"/>
    <row r="15" spans="1:11" s="1" customFormat="1" ht="14.25" x14ac:dyDescent="0.2"/>
    <row r="16" spans="1:11" s="1" customFormat="1" ht="14.25" x14ac:dyDescent="0.2"/>
    <row r="17" spans="1:11" s="1" customFormat="1" ht="15" x14ac:dyDescent="0.25">
      <c r="A17" s="3" t="s">
        <v>0</v>
      </c>
    </row>
    <row r="18" spans="1:11" s="1" customFormat="1" ht="14.25" x14ac:dyDescent="0.2">
      <c r="A18" s="1" t="s">
        <v>3</v>
      </c>
      <c r="C18" s="7">
        <v>0</v>
      </c>
      <c r="D18" s="8" t="s">
        <v>4</v>
      </c>
      <c r="E18" s="9" t="s">
        <v>2</v>
      </c>
      <c r="F18" s="1" t="s">
        <v>5</v>
      </c>
      <c r="G18" s="4">
        <v>0</v>
      </c>
      <c r="H18" s="10" t="s">
        <v>1</v>
      </c>
      <c r="J18" s="1" t="s">
        <v>6</v>
      </c>
      <c r="K18" s="11">
        <f>C18*G18</f>
        <v>0</v>
      </c>
    </row>
    <row r="19" spans="1:11" s="1" customFormat="1" ht="14.25" x14ac:dyDescent="0.2"/>
    <row r="20" spans="1:11" s="1" customFormat="1" ht="15" x14ac:dyDescent="0.25">
      <c r="A20" s="3" t="s">
        <v>7</v>
      </c>
    </row>
    <row r="21" spans="1:11" s="1" customFormat="1" ht="6" customHeight="1" x14ac:dyDescent="0.2"/>
    <row r="22" spans="1:11" s="1" customFormat="1" ht="14.25" x14ac:dyDescent="0.2">
      <c r="A22" s="1" t="s">
        <v>3</v>
      </c>
      <c r="C22" s="7">
        <v>0</v>
      </c>
      <c r="D22" s="8" t="s">
        <v>4</v>
      </c>
      <c r="E22" s="9" t="s">
        <v>2</v>
      </c>
      <c r="F22" s="1" t="s">
        <v>5</v>
      </c>
      <c r="G22" s="4">
        <v>0</v>
      </c>
      <c r="H22" s="10" t="s">
        <v>1</v>
      </c>
      <c r="J22" s="1" t="s">
        <v>6</v>
      </c>
      <c r="K22" s="11">
        <f>C22*G22</f>
        <v>0</v>
      </c>
    </row>
    <row r="23" spans="1:11" s="1" customFormat="1" ht="14.25" x14ac:dyDescent="0.2"/>
    <row r="24" spans="1:11" s="1" customFormat="1" ht="15" x14ac:dyDescent="0.25">
      <c r="A24" s="3" t="s">
        <v>19</v>
      </c>
    </row>
    <row r="25" spans="1:11" s="1" customFormat="1" ht="6" customHeight="1" x14ac:dyDescent="0.2"/>
    <row r="26" spans="1:11" s="1" customFormat="1" ht="14.25" x14ac:dyDescent="0.2">
      <c r="A26" s="1" t="s">
        <v>3</v>
      </c>
      <c r="C26" s="7">
        <v>0</v>
      </c>
      <c r="D26" s="8" t="s">
        <v>4</v>
      </c>
      <c r="E26" s="9" t="s">
        <v>2</v>
      </c>
      <c r="F26" s="1" t="s">
        <v>5</v>
      </c>
      <c r="G26" s="4">
        <v>0</v>
      </c>
      <c r="H26" s="10" t="s">
        <v>1</v>
      </c>
      <c r="J26" s="1" t="s">
        <v>6</v>
      </c>
      <c r="K26" s="11">
        <f>C26*G26</f>
        <v>0</v>
      </c>
    </row>
    <row r="27" spans="1:11" s="1" customFormat="1" ht="14.25" x14ac:dyDescent="0.2"/>
    <row r="28" spans="1:11" s="1" customFormat="1" ht="15" x14ac:dyDescent="0.25">
      <c r="A28" s="3" t="s">
        <v>11</v>
      </c>
    </row>
    <row r="29" spans="1:11" s="1" customFormat="1" ht="6" customHeight="1" x14ac:dyDescent="0.2"/>
    <row r="30" spans="1:11" s="1" customFormat="1" ht="14.25" x14ac:dyDescent="0.2">
      <c r="A30" s="1" t="s">
        <v>3</v>
      </c>
      <c r="C30" s="7">
        <v>0</v>
      </c>
      <c r="D30" s="8" t="s">
        <v>4</v>
      </c>
      <c r="E30" s="9" t="s">
        <v>2</v>
      </c>
      <c r="F30" s="1" t="s">
        <v>5</v>
      </c>
      <c r="G30" s="4">
        <v>0</v>
      </c>
      <c r="H30" s="10" t="s">
        <v>1</v>
      </c>
      <c r="J30" s="1" t="s">
        <v>6</v>
      </c>
      <c r="K30" s="11">
        <f>C30*G30</f>
        <v>0</v>
      </c>
    </row>
    <row r="31" spans="1:11" s="1" customFormat="1" ht="14.25" x14ac:dyDescent="0.2"/>
    <row r="32" spans="1:11" s="1" customFormat="1" ht="15" x14ac:dyDescent="0.25">
      <c r="A32" s="3" t="s">
        <v>8</v>
      </c>
    </row>
    <row r="33" spans="1:11" s="1" customFormat="1" ht="6" customHeight="1" x14ac:dyDescent="0.2"/>
    <row r="34" spans="1:11" s="1" customFormat="1" ht="14.25" x14ac:dyDescent="0.2">
      <c r="A34" s="1" t="s">
        <v>3</v>
      </c>
      <c r="C34" s="7">
        <v>0</v>
      </c>
      <c r="D34" s="8" t="s">
        <v>4</v>
      </c>
      <c r="E34" s="9" t="s">
        <v>2</v>
      </c>
      <c r="F34" s="1" t="s">
        <v>5</v>
      </c>
      <c r="G34" s="4">
        <v>0</v>
      </c>
      <c r="H34" s="10" t="s">
        <v>1</v>
      </c>
      <c r="J34" s="1" t="s">
        <v>6</v>
      </c>
      <c r="K34" s="11">
        <f>C34*G34</f>
        <v>0</v>
      </c>
    </row>
    <row r="35" spans="1:11" s="1" customFormat="1" ht="14.25" x14ac:dyDescent="0.2"/>
    <row r="36" spans="1:11" s="1" customFormat="1" ht="15" x14ac:dyDescent="0.25">
      <c r="A36" s="3" t="s">
        <v>9</v>
      </c>
    </row>
    <row r="37" spans="1:11" s="1" customFormat="1" ht="6" customHeight="1" x14ac:dyDescent="0.2"/>
    <row r="38" spans="1:11" s="1" customFormat="1" ht="14.25" x14ac:dyDescent="0.2">
      <c r="A38" s="1" t="s">
        <v>3</v>
      </c>
      <c r="C38" s="7">
        <v>0</v>
      </c>
      <c r="D38" s="8" t="s">
        <v>4</v>
      </c>
      <c r="E38" s="9" t="s">
        <v>2</v>
      </c>
      <c r="F38" s="1" t="s">
        <v>5</v>
      </c>
      <c r="G38" s="4">
        <v>0</v>
      </c>
      <c r="H38" s="10" t="s">
        <v>1</v>
      </c>
      <c r="J38" s="1" t="s">
        <v>6</v>
      </c>
      <c r="K38" s="11">
        <f>C38*G38</f>
        <v>0</v>
      </c>
    </row>
    <row r="39" spans="1:11" s="1" customFormat="1" ht="14.25" x14ac:dyDescent="0.2"/>
    <row r="40" spans="1:11" s="1" customFormat="1" ht="15" x14ac:dyDescent="0.25">
      <c r="A40" s="3" t="s">
        <v>10</v>
      </c>
    </row>
    <row r="41" spans="1:11" s="1" customFormat="1" ht="6" customHeight="1" x14ac:dyDescent="0.2"/>
    <row r="42" spans="1:11" s="1" customFormat="1" ht="14.25" x14ac:dyDescent="0.2">
      <c r="A42" s="1" t="s">
        <v>3</v>
      </c>
      <c r="C42" s="7">
        <v>0</v>
      </c>
      <c r="D42" s="8" t="s">
        <v>4</v>
      </c>
      <c r="E42" s="9" t="s">
        <v>2</v>
      </c>
      <c r="F42" s="1" t="s">
        <v>5</v>
      </c>
      <c r="G42" s="4">
        <v>0</v>
      </c>
      <c r="H42" s="10" t="s">
        <v>1</v>
      </c>
      <c r="J42" s="1" t="s">
        <v>6</v>
      </c>
      <c r="K42" s="11">
        <f>C42*G42</f>
        <v>0</v>
      </c>
    </row>
    <row r="43" spans="1:11" s="1" customFormat="1" ht="14.25" x14ac:dyDescent="0.2"/>
    <row r="44" spans="1:11" s="1" customFormat="1" ht="14.25" x14ac:dyDescent="0.2"/>
    <row r="45" spans="1:11" s="1" customFormat="1" ht="15.75" x14ac:dyDescent="0.25">
      <c r="A45" s="30" t="s">
        <v>21</v>
      </c>
      <c r="B45" s="28"/>
      <c r="J45" s="12" t="s">
        <v>12</v>
      </c>
      <c r="K45" s="13">
        <f>K18+K22+K26+K30+K34+K38+K42</f>
        <v>0</v>
      </c>
    </row>
    <row r="46" spans="1:11" s="1" customFormat="1" ht="15" x14ac:dyDescent="0.2">
      <c r="A46" s="19" t="s">
        <v>22</v>
      </c>
      <c r="B46" s="29"/>
    </row>
    <row r="47" spans="1:11" s="1" customFormat="1" ht="14.25" x14ac:dyDescent="0.2">
      <c r="J47" s="12" t="s">
        <v>13</v>
      </c>
      <c r="K47" s="13">
        <f>K45*7.7%</f>
        <v>0</v>
      </c>
    </row>
    <row r="48" spans="1:11" s="1" customFormat="1" ht="15" thickBot="1" x14ac:dyDescent="0.25"/>
    <row r="49" spans="10:11" s="1" customFormat="1" ht="15" thickBot="1" x14ac:dyDescent="0.25">
      <c r="J49" s="12" t="s">
        <v>15</v>
      </c>
      <c r="K49" s="14">
        <f>K45+K47</f>
        <v>0</v>
      </c>
    </row>
    <row r="50" spans="10:11" s="1" customFormat="1" ht="14.25" x14ac:dyDescent="0.2"/>
    <row r="51" spans="10:11" s="1" customFormat="1" ht="14.25" x14ac:dyDescent="0.2"/>
    <row r="52" spans="10:11" s="1" customFormat="1" ht="14.25" x14ac:dyDescent="0.2"/>
    <row r="53" spans="10:11" s="1" customFormat="1" ht="14.25" x14ac:dyDescent="0.2"/>
    <row r="54" spans="10:11" s="1" customFormat="1" ht="14.25" x14ac:dyDescent="0.2"/>
    <row r="55" spans="10:11" s="1" customFormat="1" ht="14.25" x14ac:dyDescent="0.2"/>
    <row r="56" spans="10:11" s="1" customFormat="1" ht="14.25" x14ac:dyDescent="0.2"/>
    <row r="57" spans="10:11" s="1" customFormat="1" ht="14.25" x14ac:dyDescent="0.2"/>
    <row r="58" spans="10:11" s="1" customFormat="1" ht="14.25" x14ac:dyDescent="0.2"/>
    <row r="59" spans="10:11" s="1" customFormat="1" ht="14.25" x14ac:dyDescent="0.2"/>
    <row r="60" spans="10:11" s="1" customFormat="1" ht="14.25" x14ac:dyDescent="0.2"/>
    <row r="61" spans="10:11" s="1" customFormat="1" ht="14.25" x14ac:dyDescent="0.2"/>
    <row r="62" spans="10:11" s="1" customFormat="1" ht="14.25" x14ac:dyDescent="0.2"/>
    <row r="63" spans="10:11" s="1" customFormat="1" ht="14.25" x14ac:dyDescent="0.2"/>
    <row r="64" spans="10:11" s="1" customFormat="1" ht="14.25" x14ac:dyDescent="0.2"/>
    <row r="65" s="1" customFormat="1" ht="14.25" x14ac:dyDescent="0.2"/>
    <row r="66" s="1" customFormat="1" ht="14.25" x14ac:dyDescent="0.2"/>
    <row r="67" s="1" customFormat="1" ht="14.25" x14ac:dyDescent="0.2"/>
    <row r="68" s="1" customFormat="1" ht="14.25" x14ac:dyDescent="0.2"/>
    <row r="69" s="1" customFormat="1" ht="14.25" x14ac:dyDescent="0.2"/>
    <row r="70" s="1" customFormat="1" ht="14.25" x14ac:dyDescent="0.2"/>
    <row r="71" s="1" customFormat="1" ht="14.25" x14ac:dyDescent="0.2"/>
    <row r="72" s="1" customFormat="1" ht="14.25" x14ac:dyDescent="0.2"/>
    <row r="73" s="1" customFormat="1" ht="14.25" x14ac:dyDescent="0.2"/>
    <row r="74" s="1" customFormat="1" ht="14.25" x14ac:dyDescent="0.2"/>
    <row r="75" s="1" customFormat="1" ht="14.25" x14ac:dyDescent="0.2"/>
    <row r="76" s="1" customFormat="1" ht="14.25" x14ac:dyDescent="0.2"/>
    <row r="77" s="1" customFormat="1" ht="14.25" x14ac:dyDescent="0.2"/>
    <row r="78" s="1" customFormat="1" ht="14.25" x14ac:dyDescent="0.2"/>
    <row r="79" s="1" customFormat="1" ht="14.25" x14ac:dyDescent="0.2"/>
    <row r="80" s="1" customFormat="1" ht="14.25" x14ac:dyDescent="0.2"/>
    <row r="81" s="1" customFormat="1" ht="14.25" x14ac:dyDescent="0.2"/>
    <row r="82" s="1" customFormat="1" ht="14.25" x14ac:dyDescent="0.2"/>
    <row r="83" s="1" customFormat="1" ht="14.25" x14ac:dyDescent="0.2"/>
    <row r="84" s="1" customFormat="1" ht="14.25" x14ac:dyDescent="0.2"/>
    <row r="85" s="1" customFormat="1" ht="14.25" x14ac:dyDescent="0.2"/>
    <row r="86" s="1" customFormat="1" ht="14.25" x14ac:dyDescent="0.2"/>
    <row r="87" s="1" customFormat="1" ht="14.25" x14ac:dyDescent="0.2"/>
    <row r="88" s="1" customFormat="1" ht="14.25" x14ac:dyDescent="0.2"/>
    <row r="89" s="1" customFormat="1" ht="14.25" x14ac:dyDescent="0.2"/>
    <row r="90" s="1" customFormat="1" ht="14.25" x14ac:dyDescent="0.2"/>
    <row r="91" s="1" customFormat="1" ht="14.25" x14ac:dyDescent="0.2"/>
    <row r="92" s="1" customFormat="1" ht="14.25" x14ac:dyDescent="0.2"/>
    <row r="93" s="1" customFormat="1" ht="14.25" x14ac:dyDescent="0.2"/>
    <row r="94" s="1" customFormat="1" ht="14.25" x14ac:dyDescent="0.2"/>
    <row r="95" s="1" customFormat="1" ht="14.25" x14ac:dyDescent="0.2"/>
    <row r="96" s="1" customFormat="1" ht="14.25" x14ac:dyDescent="0.2"/>
    <row r="97" s="1" customFormat="1" ht="14.25" x14ac:dyDescent="0.2"/>
    <row r="98" s="1" customFormat="1" ht="14.25" x14ac:dyDescent="0.2"/>
    <row r="99" s="1" customFormat="1" ht="14.25" x14ac:dyDescent="0.2"/>
    <row r="100" s="1" customFormat="1" ht="14.25" x14ac:dyDescent="0.2"/>
    <row r="101" s="1" customFormat="1" ht="14.25" x14ac:dyDescent="0.2"/>
    <row r="102" s="1" customFormat="1" ht="14.25" x14ac:dyDescent="0.2"/>
    <row r="103" s="1" customFormat="1" ht="14.25" x14ac:dyDescent="0.2"/>
    <row r="104" s="1" customFormat="1" ht="14.25" x14ac:dyDescent="0.2"/>
    <row r="105" s="1" customFormat="1" ht="14.25" x14ac:dyDescent="0.2"/>
    <row r="106" s="1" customFormat="1" ht="14.25" x14ac:dyDescent="0.2"/>
    <row r="107" s="1" customFormat="1" ht="14.25" x14ac:dyDescent="0.2"/>
    <row r="108" s="1" customFormat="1" ht="14.25" x14ac:dyDescent="0.2"/>
    <row r="109" s="1" customFormat="1" ht="14.25" x14ac:dyDescent="0.2"/>
    <row r="110" s="1" customFormat="1" ht="14.25" x14ac:dyDescent="0.2"/>
    <row r="111" s="1" customFormat="1" ht="14.25" x14ac:dyDescent="0.2"/>
    <row r="112" s="1" customFormat="1" ht="14.25" x14ac:dyDescent="0.2"/>
    <row r="113" s="1" customFormat="1" ht="14.25" x14ac:dyDescent="0.2"/>
    <row r="114" s="1" customFormat="1" ht="14.25" x14ac:dyDescent="0.2"/>
    <row r="115" s="1" customFormat="1" ht="14.25" x14ac:dyDescent="0.2"/>
    <row r="116" s="1" customFormat="1" ht="14.25" x14ac:dyDescent="0.2"/>
    <row r="117" s="1" customFormat="1" ht="14.25" x14ac:dyDescent="0.2"/>
    <row r="118" s="1" customFormat="1" ht="14.25" x14ac:dyDescent="0.2"/>
    <row r="119" s="1" customFormat="1" ht="14.25" x14ac:dyDescent="0.2"/>
    <row r="120" s="1" customFormat="1" ht="14.25" x14ac:dyDescent="0.2"/>
    <row r="121" s="1" customFormat="1" ht="14.25" x14ac:dyDescent="0.2"/>
    <row r="122" s="1" customFormat="1" ht="14.25" x14ac:dyDescent="0.2"/>
    <row r="123" s="1" customFormat="1" ht="14.25" x14ac:dyDescent="0.2"/>
    <row r="124" s="1" customFormat="1" ht="14.25" x14ac:dyDescent="0.2"/>
    <row r="125" s="1" customFormat="1" ht="14.25" x14ac:dyDescent="0.2"/>
    <row r="126" s="1" customFormat="1" ht="14.25" x14ac:dyDescent="0.2"/>
    <row r="127" s="1" customFormat="1" ht="14.25" x14ac:dyDescent="0.2"/>
    <row r="128" s="1" customFormat="1" ht="14.25" x14ac:dyDescent="0.2"/>
    <row r="129" s="1" customFormat="1" ht="14.25" x14ac:dyDescent="0.2"/>
    <row r="130" s="1" customFormat="1" ht="14.25" x14ac:dyDescent="0.2"/>
    <row r="131" s="1" customFormat="1" ht="14.25" x14ac:dyDescent="0.2"/>
    <row r="132" s="1" customFormat="1" ht="14.25" x14ac:dyDescent="0.2"/>
    <row r="133" s="1" customFormat="1" ht="14.25" x14ac:dyDescent="0.2"/>
    <row r="134" s="1" customFormat="1" ht="14.25" x14ac:dyDescent="0.2"/>
  </sheetData>
  <pageMargins left="0.70866141732283472" right="0.98425196850393704" top="1.5748031496062993" bottom="0.78740157480314965" header="0.31496062992125984" footer="0.31496062992125984"/>
  <pageSetup paperSize="9" scale="80" orientation="portrait" r:id="rId1"/>
  <headerFooter>
    <oddHeader>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view="pageLayout" zoomScaleNormal="100" workbookViewId="0"/>
  </sheetViews>
  <sheetFormatPr baseColWidth="10" defaultColWidth="11.28515625" defaultRowHeight="12.75" x14ac:dyDescent="0.2"/>
  <cols>
    <col min="3" max="3" width="13.140625" customWidth="1"/>
    <col min="4" max="5" width="3.140625" customWidth="1"/>
    <col min="6" max="6" width="14.7109375" customWidth="1"/>
    <col min="7" max="7" width="13.140625" customWidth="1"/>
    <col min="8" max="8" width="5" customWidth="1"/>
    <col min="9" max="9" width="2" customWidth="1"/>
    <col min="10" max="10" width="10" customWidth="1"/>
    <col min="11" max="11" width="17.7109375" customWidth="1"/>
    <col min="13" max="13" width="2.42578125" customWidth="1"/>
  </cols>
  <sheetData>
    <row r="1" spans="1:11" ht="18" x14ac:dyDescent="0.25">
      <c r="A1" s="6" t="s">
        <v>31</v>
      </c>
    </row>
    <row r="2" spans="1:11" ht="18" x14ac:dyDescent="0.25">
      <c r="A2" s="5" t="s">
        <v>25</v>
      </c>
    </row>
    <row r="4" spans="1:11" ht="18" x14ac:dyDescent="0.25">
      <c r="A4" s="5"/>
    </row>
    <row r="5" spans="1:11" ht="18" x14ac:dyDescent="0.25">
      <c r="A5" s="5"/>
    </row>
    <row r="7" spans="1:11" ht="18" x14ac:dyDescent="0.25">
      <c r="A7" s="5"/>
    </row>
    <row r="11" spans="1:11" ht="20.25" x14ac:dyDescent="0.3">
      <c r="A11" s="2" t="s">
        <v>14</v>
      </c>
      <c r="F11" s="31" t="s">
        <v>30</v>
      </c>
      <c r="G11" s="32"/>
      <c r="H11" s="26"/>
      <c r="I11" s="26"/>
      <c r="J11" s="26"/>
      <c r="K11" s="27"/>
    </row>
    <row r="12" spans="1:11" ht="73.5" customHeight="1" x14ac:dyDescent="0.2"/>
    <row r="13" spans="1:11" s="1" customFormat="1" ht="20.25" x14ac:dyDescent="0.3">
      <c r="A13" s="2" t="s">
        <v>23</v>
      </c>
      <c r="B13" s="22"/>
      <c r="C13" s="22"/>
    </row>
    <row r="14" spans="1:11" s="1" customFormat="1" ht="6" customHeight="1" x14ac:dyDescent="0.2"/>
    <row r="15" spans="1:11" s="1" customFormat="1" ht="14.25" x14ac:dyDescent="0.2"/>
    <row r="16" spans="1:11" s="1" customFormat="1" ht="14.25" x14ac:dyDescent="0.2"/>
    <row r="17" spans="1:11" s="1" customFormat="1" ht="15" x14ac:dyDescent="0.25">
      <c r="A17" s="3" t="s">
        <v>0</v>
      </c>
    </row>
    <row r="18" spans="1:11" s="1" customFormat="1" ht="14.25" x14ac:dyDescent="0.2">
      <c r="A18" s="1" t="s">
        <v>3</v>
      </c>
      <c r="C18" s="7">
        <v>0</v>
      </c>
      <c r="D18" s="8" t="s">
        <v>4</v>
      </c>
      <c r="E18" s="9" t="s">
        <v>2</v>
      </c>
      <c r="F18" s="1" t="s">
        <v>5</v>
      </c>
      <c r="G18" s="4">
        <v>0</v>
      </c>
      <c r="H18" s="10" t="s">
        <v>1</v>
      </c>
      <c r="J18" s="1" t="s">
        <v>6</v>
      </c>
      <c r="K18" s="11">
        <f>C18*G18</f>
        <v>0</v>
      </c>
    </row>
    <row r="19" spans="1:11" s="1" customFormat="1" ht="14.25" x14ac:dyDescent="0.2"/>
    <row r="20" spans="1:11" s="1" customFormat="1" ht="15" x14ac:dyDescent="0.25">
      <c r="A20" s="3" t="s">
        <v>7</v>
      </c>
    </row>
    <row r="21" spans="1:11" s="1" customFormat="1" ht="6" customHeight="1" x14ac:dyDescent="0.2"/>
    <row r="22" spans="1:11" s="1" customFormat="1" ht="14.25" x14ac:dyDescent="0.2">
      <c r="A22" s="1" t="s">
        <v>3</v>
      </c>
      <c r="C22" s="7">
        <v>0</v>
      </c>
      <c r="D22" s="8" t="s">
        <v>4</v>
      </c>
      <c r="E22" s="9" t="s">
        <v>2</v>
      </c>
      <c r="F22" s="1" t="s">
        <v>5</v>
      </c>
      <c r="G22" s="4">
        <v>0</v>
      </c>
      <c r="H22" s="10" t="s">
        <v>1</v>
      </c>
      <c r="J22" s="1" t="s">
        <v>6</v>
      </c>
      <c r="K22" s="11">
        <f>C22*G22</f>
        <v>0</v>
      </c>
    </row>
    <row r="23" spans="1:11" s="1" customFormat="1" ht="14.25" x14ac:dyDescent="0.2">
      <c r="C23" s="16"/>
      <c r="D23" s="16"/>
      <c r="E23" s="9"/>
      <c r="F23" s="15"/>
      <c r="G23" s="17"/>
      <c r="H23" s="18"/>
      <c r="I23" s="15"/>
      <c r="J23" s="15"/>
      <c r="K23" s="17"/>
    </row>
    <row r="24" spans="1:11" s="1" customFormat="1" ht="15" x14ac:dyDescent="0.25">
      <c r="A24" s="3" t="s">
        <v>19</v>
      </c>
    </row>
    <row r="25" spans="1:11" s="1" customFormat="1" ht="6" customHeight="1" x14ac:dyDescent="0.2"/>
    <row r="26" spans="1:11" s="1" customFormat="1" ht="14.25" x14ac:dyDescent="0.2">
      <c r="A26" s="1" t="s">
        <v>3</v>
      </c>
      <c r="C26" s="7">
        <v>0</v>
      </c>
      <c r="D26" s="8" t="s">
        <v>4</v>
      </c>
      <c r="E26" s="9" t="s">
        <v>2</v>
      </c>
      <c r="F26" s="1" t="s">
        <v>5</v>
      </c>
      <c r="G26" s="4">
        <v>0</v>
      </c>
      <c r="H26" s="10" t="s">
        <v>1</v>
      </c>
      <c r="J26" s="1" t="s">
        <v>6</v>
      </c>
      <c r="K26" s="11">
        <f>C26*G26</f>
        <v>0</v>
      </c>
    </row>
    <row r="27" spans="1:11" s="1" customFormat="1" ht="14.25" x14ac:dyDescent="0.2"/>
    <row r="28" spans="1:11" s="1" customFormat="1" ht="15" x14ac:dyDescent="0.25">
      <c r="A28" s="3" t="s">
        <v>11</v>
      </c>
    </row>
    <row r="29" spans="1:11" s="1" customFormat="1" ht="6" customHeight="1" x14ac:dyDescent="0.2"/>
    <row r="30" spans="1:11" s="1" customFormat="1" ht="14.25" x14ac:dyDescent="0.2">
      <c r="A30" s="1" t="s">
        <v>3</v>
      </c>
      <c r="C30" s="7">
        <v>0</v>
      </c>
      <c r="D30" s="8" t="s">
        <v>4</v>
      </c>
      <c r="E30" s="9" t="s">
        <v>2</v>
      </c>
      <c r="F30" s="1" t="s">
        <v>5</v>
      </c>
      <c r="G30" s="4">
        <v>0</v>
      </c>
      <c r="H30" s="10" t="s">
        <v>1</v>
      </c>
      <c r="J30" s="1" t="s">
        <v>6</v>
      </c>
      <c r="K30" s="11">
        <f>C30*G30</f>
        <v>0</v>
      </c>
    </row>
    <row r="31" spans="1:11" s="1" customFormat="1" ht="14.25" x14ac:dyDescent="0.2"/>
    <row r="32" spans="1:11" s="1" customFormat="1" ht="15" x14ac:dyDescent="0.25">
      <c r="A32" s="3" t="s">
        <v>8</v>
      </c>
    </row>
    <row r="33" spans="1:11" s="1" customFormat="1" ht="6" customHeight="1" x14ac:dyDescent="0.2"/>
    <row r="34" spans="1:11" s="1" customFormat="1" ht="14.25" x14ac:dyDescent="0.2">
      <c r="A34" s="1" t="s">
        <v>3</v>
      </c>
      <c r="C34" s="7">
        <v>0</v>
      </c>
      <c r="D34" s="8" t="s">
        <v>4</v>
      </c>
      <c r="E34" s="9" t="s">
        <v>2</v>
      </c>
      <c r="F34" s="1" t="s">
        <v>5</v>
      </c>
      <c r="G34" s="4">
        <v>0</v>
      </c>
      <c r="H34" s="10" t="s">
        <v>1</v>
      </c>
      <c r="J34" s="1" t="s">
        <v>6</v>
      </c>
      <c r="K34" s="11">
        <f>C34*G34</f>
        <v>0</v>
      </c>
    </row>
    <row r="35" spans="1:11" s="1" customFormat="1" ht="14.25" x14ac:dyDescent="0.2"/>
    <row r="36" spans="1:11" s="1" customFormat="1" ht="15" x14ac:dyDescent="0.25">
      <c r="A36" s="3" t="s">
        <v>9</v>
      </c>
    </row>
    <row r="37" spans="1:11" s="1" customFormat="1" ht="6" customHeight="1" x14ac:dyDescent="0.2"/>
    <row r="38" spans="1:11" s="1" customFormat="1" ht="14.25" x14ac:dyDescent="0.2">
      <c r="A38" s="1" t="s">
        <v>3</v>
      </c>
      <c r="C38" s="7">
        <v>0</v>
      </c>
      <c r="D38" s="8" t="s">
        <v>4</v>
      </c>
      <c r="E38" s="9" t="s">
        <v>2</v>
      </c>
      <c r="F38" s="1" t="s">
        <v>5</v>
      </c>
      <c r="G38" s="4">
        <v>0</v>
      </c>
      <c r="H38" s="10" t="s">
        <v>1</v>
      </c>
      <c r="J38" s="1" t="s">
        <v>6</v>
      </c>
      <c r="K38" s="11">
        <f>C38*G38</f>
        <v>0</v>
      </c>
    </row>
    <row r="39" spans="1:11" s="1" customFormat="1" ht="14.25" x14ac:dyDescent="0.2"/>
    <row r="40" spans="1:11" s="1" customFormat="1" ht="15" x14ac:dyDescent="0.25">
      <c r="A40" s="3" t="s">
        <v>10</v>
      </c>
    </row>
    <row r="41" spans="1:11" s="1" customFormat="1" ht="6" customHeight="1" x14ac:dyDescent="0.2"/>
    <row r="42" spans="1:11" s="1" customFormat="1" ht="14.25" x14ac:dyDescent="0.2">
      <c r="A42" s="1" t="s">
        <v>3</v>
      </c>
      <c r="C42" s="7">
        <v>0</v>
      </c>
      <c r="D42" s="8" t="s">
        <v>4</v>
      </c>
      <c r="E42" s="9" t="s">
        <v>2</v>
      </c>
      <c r="F42" s="1" t="s">
        <v>5</v>
      </c>
      <c r="G42" s="4">
        <v>0</v>
      </c>
      <c r="H42" s="10" t="s">
        <v>1</v>
      </c>
      <c r="J42" s="1" t="s">
        <v>6</v>
      </c>
      <c r="K42" s="11">
        <f>C42*G42</f>
        <v>0</v>
      </c>
    </row>
    <row r="43" spans="1:11" s="1" customFormat="1" ht="14.25" x14ac:dyDescent="0.2"/>
    <row r="44" spans="1:11" s="1" customFormat="1" ht="14.25" x14ac:dyDescent="0.2"/>
    <row r="45" spans="1:11" s="1" customFormat="1" ht="15.75" x14ac:dyDescent="0.25">
      <c r="A45" s="30" t="s">
        <v>21</v>
      </c>
      <c r="B45" s="28"/>
      <c r="J45" s="12" t="s">
        <v>12</v>
      </c>
      <c r="K45" s="13">
        <f>K18+K22+K30+K34+K38+K42</f>
        <v>0</v>
      </c>
    </row>
    <row r="46" spans="1:11" s="1" customFormat="1" ht="15" x14ac:dyDescent="0.2">
      <c r="A46" s="19" t="s">
        <v>22</v>
      </c>
      <c r="B46" s="29"/>
    </row>
    <row r="47" spans="1:11" s="1" customFormat="1" ht="14.25" x14ac:dyDescent="0.2">
      <c r="J47" s="12" t="s">
        <v>13</v>
      </c>
      <c r="K47" s="13">
        <f>K45*7.7%</f>
        <v>0</v>
      </c>
    </row>
    <row r="48" spans="1:11" s="1" customFormat="1" ht="15" thickBot="1" x14ac:dyDescent="0.25"/>
    <row r="49" spans="10:11" s="1" customFormat="1" ht="15" thickBot="1" x14ac:dyDescent="0.25">
      <c r="J49" s="12" t="s">
        <v>15</v>
      </c>
      <c r="K49" s="14">
        <f>K45+K47</f>
        <v>0</v>
      </c>
    </row>
    <row r="50" spans="10:11" s="1" customFormat="1" ht="14.25" x14ac:dyDescent="0.2"/>
    <row r="51" spans="10:11" s="1" customFormat="1" ht="14.25" x14ac:dyDescent="0.2"/>
    <row r="52" spans="10:11" s="1" customFormat="1" ht="14.25" x14ac:dyDescent="0.2"/>
    <row r="53" spans="10:11" s="1" customFormat="1" ht="14.25" x14ac:dyDescent="0.2"/>
    <row r="54" spans="10:11" s="1" customFormat="1" ht="14.25" x14ac:dyDescent="0.2"/>
    <row r="55" spans="10:11" s="1" customFormat="1" ht="14.25" x14ac:dyDescent="0.2"/>
    <row r="56" spans="10:11" s="1" customFormat="1" ht="14.25" x14ac:dyDescent="0.2"/>
    <row r="57" spans="10:11" s="1" customFormat="1" ht="14.25" x14ac:dyDescent="0.2"/>
    <row r="58" spans="10:11" s="1" customFormat="1" ht="14.25" x14ac:dyDescent="0.2"/>
    <row r="59" spans="10:11" s="1" customFormat="1" ht="14.25" x14ac:dyDescent="0.2"/>
    <row r="60" spans="10:11" s="1" customFormat="1" ht="14.25" x14ac:dyDescent="0.2"/>
    <row r="61" spans="10:11" s="1" customFormat="1" ht="14.25" x14ac:dyDescent="0.2"/>
    <row r="62" spans="10:11" s="1" customFormat="1" ht="14.25" x14ac:dyDescent="0.2"/>
    <row r="63" spans="10:11" s="1" customFormat="1" ht="14.25" x14ac:dyDescent="0.2"/>
    <row r="64" spans="10:11" s="1" customFormat="1" ht="14.25" x14ac:dyDescent="0.2"/>
    <row r="65" s="1" customFormat="1" ht="14.25" x14ac:dyDescent="0.2"/>
    <row r="66" s="1" customFormat="1" ht="14.25" x14ac:dyDescent="0.2"/>
    <row r="67" s="1" customFormat="1" ht="14.25" x14ac:dyDescent="0.2"/>
    <row r="68" s="1" customFormat="1" ht="14.25" x14ac:dyDescent="0.2"/>
    <row r="69" s="1" customFormat="1" ht="14.25" x14ac:dyDescent="0.2"/>
    <row r="70" s="1" customFormat="1" ht="14.25" x14ac:dyDescent="0.2"/>
    <row r="71" s="1" customFormat="1" ht="14.25" x14ac:dyDescent="0.2"/>
    <row r="72" s="1" customFormat="1" ht="14.25" x14ac:dyDescent="0.2"/>
    <row r="73" s="1" customFormat="1" ht="14.25" x14ac:dyDescent="0.2"/>
    <row r="74" s="1" customFormat="1" ht="14.25" x14ac:dyDescent="0.2"/>
    <row r="75" s="1" customFormat="1" ht="14.25" x14ac:dyDescent="0.2"/>
    <row r="76" s="1" customFormat="1" ht="14.25" x14ac:dyDescent="0.2"/>
    <row r="77" s="1" customFormat="1" ht="14.25" x14ac:dyDescent="0.2"/>
    <row r="78" s="1" customFormat="1" ht="14.25" x14ac:dyDescent="0.2"/>
    <row r="79" s="1" customFormat="1" ht="14.25" x14ac:dyDescent="0.2"/>
    <row r="80" s="1" customFormat="1" ht="14.25" x14ac:dyDescent="0.2"/>
    <row r="81" s="1" customFormat="1" ht="14.25" x14ac:dyDescent="0.2"/>
    <row r="82" s="1" customFormat="1" ht="14.25" x14ac:dyDescent="0.2"/>
    <row r="83" s="1" customFormat="1" ht="14.25" x14ac:dyDescent="0.2"/>
    <row r="84" s="1" customFormat="1" ht="14.25" x14ac:dyDescent="0.2"/>
    <row r="85" s="1" customFormat="1" ht="14.25" x14ac:dyDescent="0.2"/>
    <row r="86" s="1" customFormat="1" ht="14.25" x14ac:dyDescent="0.2"/>
    <row r="87" s="1" customFormat="1" ht="14.25" x14ac:dyDescent="0.2"/>
    <row r="88" s="1" customFormat="1" ht="14.25" x14ac:dyDescent="0.2"/>
    <row r="89" s="1" customFormat="1" ht="14.25" x14ac:dyDescent="0.2"/>
    <row r="90" s="1" customFormat="1" ht="14.25" x14ac:dyDescent="0.2"/>
    <row r="91" s="1" customFormat="1" ht="14.25" x14ac:dyDescent="0.2"/>
    <row r="92" s="1" customFormat="1" ht="14.25" x14ac:dyDescent="0.2"/>
    <row r="93" s="1" customFormat="1" ht="14.25" x14ac:dyDescent="0.2"/>
    <row r="94" s="1" customFormat="1" ht="14.25" x14ac:dyDescent="0.2"/>
    <row r="95" s="1" customFormat="1" ht="14.25" x14ac:dyDescent="0.2"/>
    <row r="96" s="1" customFormat="1" ht="14.25" x14ac:dyDescent="0.2"/>
    <row r="97" s="1" customFormat="1" ht="14.25" x14ac:dyDescent="0.2"/>
    <row r="98" s="1" customFormat="1" ht="14.25" x14ac:dyDescent="0.2"/>
    <row r="99" s="1" customFormat="1" ht="14.25" x14ac:dyDescent="0.2"/>
    <row r="100" s="1" customFormat="1" ht="14.25" x14ac:dyDescent="0.2"/>
    <row r="101" s="1" customFormat="1" ht="14.25" x14ac:dyDescent="0.2"/>
    <row r="102" s="1" customFormat="1" ht="14.25" x14ac:dyDescent="0.2"/>
    <row r="103" s="1" customFormat="1" ht="14.25" x14ac:dyDescent="0.2"/>
    <row r="104" s="1" customFormat="1" ht="14.25" x14ac:dyDescent="0.2"/>
    <row r="105" s="1" customFormat="1" ht="14.25" x14ac:dyDescent="0.2"/>
    <row r="106" s="1" customFormat="1" ht="14.25" x14ac:dyDescent="0.2"/>
    <row r="107" s="1" customFormat="1" ht="14.25" x14ac:dyDescent="0.2"/>
    <row r="108" s="1" customFormat="1" ht="14.25" x14ac:dyDescent="0.2"/>
    <row r="109" s="1" customFormat="1" ht="14.25" x14ac:dyDescent="0.2"/>
    <row r="110" s="1" customFormat="1" ht="14.25" x14ac:dyDescent="0.2"/>
    <row r="111" s="1" customFormat="1" ht="14.25" x14ac:dyDescent="0.2"/>
    <row r="112" s="1" customFormat="1" ht="14.25" x14ac:dyDescent="0.2"/>
    <row r="113" s="1" customFormat="1" ht="14.25" x14ac:dyDescent="0.2"/>
    <row r="114" s="1" customFormat="1" ht="14.25" x14ac:dyDescent="0.2"/>
    <row r="115" s="1" customFormat="1" ht="14.25" x14ac:dyDescent="0.2"/>
    <row r="116" s="1" customFormat="1" ht="14.25" x14ac:dyDescent="0.2"/>
    <row r="117" s="1" customFormat="1" ht="14.25" x14ac:dyDescent="0.2"/>
    <row r="118" s="1" customFormat="1" ht="14.25" x14ac:dyDescent="0.2"/>
    <row r="119" s="1" customFormat="1" ht="14.25" x14ac:dyDescent="0.2"/>
    <row r="120" s="1" customFormat="1" ht="14.25" x14ac:dyDescent="0.2"/>
    <row r="121" s="1" customFormat="1" ht="14.25" x14ac:dyDescent="0.2"/>
    <row r="122" s="1" customFormat="1" ht="14.25" x14ac:dyDescent="0.2"/>
    <row r="123" s="1" customFormat="1" ht="14.25" x14ac:dyDescent="0.2"/>
    <row r="124" s="1" customFormat="1" ht="14.25" x14ac:dyDescent="0.2"/>
    <row r="125" s="1" customFormat="1" ht="14.25" x14ac:dyDescent="0.2"/>
    <row r="126" s="1" customFormat="1" ht="14.25" x14ac:dyDescent="0.2"/>
    <row r="127" s="1" customFormat="1" ht="14.25" x14ac:dyDescent="0.2"/>
    <row r="128" s="1" customFormat="1" ht="14.25" x14ac:dyDescent="0.2"/>
    <row r="129" s="1" customFormat="1" ht="14.25" x14ac:dyDescent="0.2"/>
    <row r="130" s="1" customFormat="1" ht="14.25" x14ac:dyDescent="0.2"/>
    <row r="131" s="1" customFormat="1" ht="14.25" x14ac:dyDescent="0.2"/>
    <row r="132" s="1" customFormat="1" ht="14.25" x14ac:dyDescent="0.2"/>
    <row r="133" s="1" customFormat="1" ht="14.25" x14ac:dyDescent="0.2"/>
    <row r="134" s="1" customFormat="1" ht="14.25" x14ac:dyDescent="0.2"/>
  </sheetData>
  <pageMargins left="0.70866141732283472" right="0.98425196850393704" top="1.5748031496062993" bottom="0.78740157480314965" header="0.31496062992125984" footer="0.31496062992125984"/>
  <pageSetup paperSize="9" scale="80" orientation="portrait" r:id="rId1"/>
  <headerFooter>
    <oddHeader>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view="pageLayout" zoomScaleNormal="100" workbookViewId="0"/>
  </sheetViews>
  <sheetFormatPr baseColWidth="10" defaultColWidth="11.28515625" defaultRowHeight="12.75" x14ac:dyDescent="0.2"/>
  <cols>
    <col min="3" max="3" width="13.140625" customWidth="1"/>
    <col min="4" max="5" width="3.140625" customWidth="1"/>
    <col min="6" max="6" width="14.7109375" customWidth="1"/>
    <col min="7" max="7" width="13.140625" customWidth="1"/>
    <col min="8" max="8" width="5" customWidth="1"/>
    <col min="9" max="9" width="2" customWidth="1"/>
    <col min="10" max="10" width="10" customWidth="1"/>
    <col min="11" max="11" width="17.7109375" customWidth="1"/>
    <col min="13" max="13" width="2.42578125" customWidth="1"/>
  </cols>
  <sheetData>
    <row r="1" spans="1:11" ht="18" x14ac:dyDescent="0.25">
      <c r="A1" s="6" t="s">
        <v>31</v>
      </c>
    </row>
    <row r="2" spans="1:11" ht="18" x14ac:dyDescent="0.25">
      <c r="A2" s="5" t="s">
        <v>25</v>
      </c>
    </row>
    <row r="4" spans="1:11" ht="18" x14ac:dyDescent="0.25">
      <c r="A4" s="5"/>
    </row>
    <row r="5" spans="1:11" ht="18" x14ac:dyDescent="0.25">
      <c r="A5" s="5"/>
    </row>
    <row r="7" spans="1:11" ht="18" x14ac:dyDescent="0.25">
      <c r="A7" s="5"/>
    </row>
    <row r="11" spans="1:11" ht="20.25" x14ac:dyDescent="0.3">
      <c r="A11" s="2" t="s">
        <v>14</v>
      </c>
      <c r="F11" s="31" t="s">
        <v>30</v>
      </c>
      <c r="G11" s="32"/>
      <c r="H11" s="26"/>
      <c r="I11" s="26"/>
      <c r="J11" s="26"/>
      <c r="K11" s="27"/>
    </row>
    <row r="12" spans="1:11" ht="73.5" customHeight="1" x14ac:dyDescent="0.2"/>
    <row r="13" spans="1:11" s="1" customFormat="1" ht="20.25" x14ac:dyDescent="0.3">
      <c r="A13" s="2" t="s">
        <v>29</v>
      </c>
      <c r="B13" s="22"/>
      <c r="C13" s="22"/>
    </row>
    <row r="14" spans="1:11" s="1" customFormat="1" ht="6" customHeight="1" x14ac:dyDescent="0.2"/>
    <row r="15" spans="1:11" s="1" customFormat="1" ht="14.25" x14ac:dyDescent="0.2"/>
    <row r="16" spans="1:11" s="1" customFormat="1" ht="14.25" x14ac:dyDescent="0.2"/>
    <row r="17" spans="1:11" s="1" customFormat="1" ht="15" x14ac:dyDescent="0.25">
      <c r="A17" s="3" t="s">
        <v>0</v>
      </c>
    </row>
    <row r="18" spans="1:11" s="1" customFormat="1" ht="14.25" x14ac:dyDescent="0.2">
      <c r="A18" s="1" t="s">
        <v>3</v>
      </c>
      <c r="C18" s="7">
        <v>0</v>
      </c>
      <c r="D18" s="8" t="s">
        <v>4</v>
      </c>
      <c r="E18" s="9" t="s">
        <v>2</v>
      </c>
      <c r="F18" s="1" t="s">
        <v>5</v>
      </c>
      <c r="G18" s="4">
        <v>0</v>
      </c>
      <c r="H18" s="10" t="s">
        <v>1</v>
      </c>
      <c r="J18" s="1" t="s">
        <v>6</v>
      </c>
      <c r="K18" s="11">
        <f>C18*G18</f>
        <v>0</v>
      </c>
    </row>
    <row r="19" spans="1:11" s="1" customFormat="1" ht="14.25" x14ac:dyDescent="0.2"/>
    <row r="20" spans="1:11" s="1" customFormat="1" ht="15" x14ac:dyDescent="0.25">
      <c r="A20" s="3" t="s">
        <v>7</v>
      </c>
    </row>
    <row r="21" spans="1:11" s="1" customFormat="1" ht="6" customHeight="1" x14ac:dyDescent="0.2"/>
    <row r="22" spans="1:11" s="1" customFormat="1" ht="14.25" x14ac:dyDescent="0.2">
      <c r="A22" s="1" t="s">
        <v>3</v>
      </c>
      <c r="C22" s="7">
        <v>0</v>
      </c>
      <c r="D22" s="8" t="s">
        <v>4</v>
      </c>
      <c r="E22" s="9" t="s">
        <v>2</v>
      </c>
      <c r="F22" s="1" t="s">
        <v>5</v>
      </c>
      <c r="G22" s="4">
        <v>0</v>
      </c>
      <c r="H22" s="10" t="s">
        <v>1</v>
      </c>
      <c r="J22" s="1" t="s">
        <v>6</v>
      </c>
      <c r="K22" s="11">
        <f>C22*G22</f>
        <v>0</v>
      </c>
    </row>
    <row r="23" spans="1:11" s="1" customFormat="1" ht="14.25" x14ac:dyDescent="0.2">
      <c r="C23" s="16"/>
      <c r="D23" s="16"/>
      <c r="E23" s="9"/>
      <c r="F23" s="15"/>
      <c r="G23" s="17"/>
      <c r="H23" s="18"/>
      <c r="I23" s="15"/>
      <c r="J23" s="15"/>
      <c r="K23" s="17"/>
    </row>
    <row r="24" spans="1:11" s="1" customFormat="1" ht="15" x14ac:dyDescent="0.25">
      <c r="A24" s="3" t="s">
        <v>19</v>
      </c>
    </row>
    <row r="25" spans="1:11" s="1" customFormat="1" ht="6" customHeight="1" x14ac:dyDescent="0.2"/>
    <row r="26" spans="1:11" s="1" customFormat="1" ht="14.25" x14ac:dyDescent="0.2">
      <c r="A26" s="1" t="s">
        <v>3</v>
      </c>
      <c r="C26" s="7">
        <v>0</v>
      </c>
      <c r="D26" s="8" t="s">
        <v>4</v>
      </c>
      <c r="E26" s="9" t="s">
        <v>2</v>
      </c>
      <c r="F26" s="1" t="s">
        <v>5</v>
      </c>
      <c r="G26" s="4">
        <v>0</v>
      </c>
      <c r="H26" s="10" t="s">
        <v>1</v>
      </c>
      <c r="J26" s="1" t="s">
        <v>6</v>
      </c>
      <c r="K26" s="11">
        <f>C26*G26</f>
        <v>0</v>
      </c>
    </row>
    <row r="27" spans="1:11" s="1" customFormat="1" ht="14.25" x14ac:dyDescent="0.2"/>
    <row r="28" spans="1:11" s="1" customFormat="1" ht="15" x14ac:dyDescent="0.25">
      <c r="A28" s="3" t="s">
        <v>11</v>
      </c>
    </row>
    <row r="29" spans="1:11" s="1" customFormat="1" ht="6" customHeight="1" x14ac:dyDescent="0.2"/>
    <row r="30" spans="1:11" s="1" customFormat="1" ht="14.25" x14ac:dyDescent="0.2">
      <c r="A30" s="1" t="s">
        <v>3</v>
      </c>
      <c r="C30" s="7">
        <v>0</v>
      </c>
      <c r="D30" s="8" t="s">
        <v>4</v>
      </c>
      <c r="E30" s="9" t="s">
        <v>2</v>
      </c>
      <c r="F30" s="1" t="s">
        <v>5</v>
      </c>
      <c r="G30" s="4">
        <v>0</v>
      </c>
      <c r="H30" s="10" t="s">
        <v>1</v>
      </c>
      <c r="J30" s="1" t="s">
        <v>6</v>
      </c>
      <c r="K30" s="11">
        <f>C30*G30</f>
        <v>0</v>
      </c>
    </row>
    <row r="31" spans="1:11" s="1" customFormat="1" ht="14.25" x14ac:dyDescent="0.2"/>
    <row r="32" spans="1:11" s="1" customFormat="1" ht="15" x14ac:dyDescent="0.25">
      <c r="A32" s="3" t="s">
        <v>8</v>
      </c>
    </row>
    <row r="33" spans="1:11" s="1" customFormat="1" ht="6" customHeight="1" x14ac:dyDescent="0.2"/>
    <row r="34" spans="1:11" s="1" customFormat="1" ht="14.25" x14ac:dyDescent="0.2">
      <c r="A34" s="1" t="s">
        <v>3</v>
      </c>
      <c r="C34" s="7">
        <v>0</v>
      </c>
      <c r="D34" s="8" t="s">
        <v>4</v>
      </c>
      <c r="E34" s="9" t="s">
        <v>2</v>
      </c>
      <c r="F34" s="1" t="s">
        <v>5</v>
      </c>
      <c r="G34" s="4">
        <v>0</v>
      </c>
      <c r="H34" s="10" t="s">
        <v>1</v>
      </c>
      <c r="J34" s="1" t="s">
        <v>6</v>
      </c>
      <c r="K34" s="11">
        <f>C34*G34</f>
        <v>0</v>
      </c>
    </row>
    <row r="35" spans="1:11" s="1" customFormat="1" ht="14.25" x14ac:dyDescent="0.2"/>
    <row r="36" spans="1:11" s="1" customFormat="1" ht="15" x14ac:dyDescent="0.25">
      <c r="A36" s="3" t="s">
        <v>9</v>
      </c>
    </row>
    <row r="37" spans="1:11" s="1" customFormat="1" ht="6" customHeight="1" x14ac:dyDescent="0.2"/>
    <row r="38" spans="1:11" s="1" customFormat="1" ht="14.25" x14ac:dyDescent="0.2">
      <c r="A38" s="1" t="s">
        <v>3</v>
      </c>
      <c r="C38" s="7">
        <v>0</v>
      </c>
      <c r="D38" s="8" t="s">
        <v>4</v>
      </c>
      <c r="E38" s="9" t="s">
        <v>2</v>
      </c>
      <c r="F38" s="1" t="s">
        <v>5</v>
      </c>
      <c r="G38" s="4">
        <v>0</v>
      </c>
      <c r="H38" s="10" t="s">
        <v>1</v>
      </c>
      <c r="J38" s="1" t="s">
        <v>6</v>
      </c>
      <c r="K38" s="11">
        <f>C38*G38</f>
        <v>0</v>
      </c>
    </row>
    <row r="39" spans="1:11" s="1" customFormat="1" ht="14.25" x14ac:dyDescent="0.2"/>
    <row r="40" spans="1:11" s="1" customFormat="1" ht="15" x14ac:dyDescent="0.25">
      <c r="A40" s="3" t="s">
        <v>10</v>
      </c>
    </row>
    <row r="41" spans="1:11" s="1" customFormat="1" ht="6" customHeight="1" x14ac:dyDescent="0.2"/>
    <row r="42" spans="1:11" s="1" customFormat="1" ht="14.25" x14ac:dyDescent="0.2">
      <c r="A42" s="1" t="s">
        <v>3</v>
      </c>
      <c r="C42" s="7">
        <v>0</v>
      </c>
      <c r="D42" s="8" t="s">
        <v>4</v>
      </c>
      <c r="E42" s="9" t="s">
        <v>2</v>
      </c>
      <c r="F42" s="1" t="s">
        <v>5</v>
      </c>
      <c r="G42" s="4">
        <v>0</v>
      </c>
      <c r="H42" s="10" t="s">
        <v>1</v>
      </c>
      <c r="J42" s="1" t="s">
        <v>6</v>
      </c>
      <c r="K42" s="11">
        <f>C42*G42</f>
        <v>0</v>
      </c>
    </row>
    <row r="43" spans="1:11" s="1" customFormat="1" ht="14.25" x14ac:dyDescent="0.2"/>
    <row r="44" spans="1:11" s="1" customFormat="1" ht="14.25" x14ac:dyDescent="0.2"/>
    <row r="45" spans="1:11" s="1" customFormat="1" ht="15.75" x14ac:dyDescent="0.25">
      <c r="A45" s="30" t="s">
        <v>21</v>
      </c>
      <c r="B45" s="28"/>
      <c r="J45" s="12" t="s">
        <v>12</v>
      </c>
      <c r="K45" s="13">
        <f>K18+K22+K30+K34+K38+K42</f>
        <v>0</v>
      </c>
    </row>
    <row r="46" spans="1:11" s="1" customFormat="1" ht="15" x14ac:dyDescent="0.2">
      <c r="A46" s="19" t="s">
        <v>22</v>
      </c>
      <c r="B46" s="29"/>
    </row>
    <row r="47" spans="1:11" s="1" customFormat="1" ht="14.25" x14ac:dyDescent="0.2">
      <c r="J47" s="12" t="s">
        <v>13</v>
      </c>
      <c r="K47" s="13">
        <f>K45*7.7%</f>
        <v>0</v>
      </c>
    </row>
    <row r="48" spans="1:11" s="1" customFormat="1" ht="15" thickBot="1" x14ac:dyDescent="0.25"/>
    <row r="49" spans="10:11" s="1" customFormat="1" ht="15" thickBot="1" x14ac:dyDescent="0.25">
      <c r="J49" s="12" t="s">
        <v>15</v>
      </c>
      <c r="K49" s="14">
        <f>K45+K47</f>
        <v>0</v>
      </c>
    </row>
    <row r="50" spans="10:11" s="1" customFormat="1" ht="14.25" x14ac:dyDescent="0.2"/>
    <row r="51" spans="10:11" s="1" customFormat="1" ht="14.25" x14ac:dyDescent="0.2"/>
    <row r="52" spans="10:11" s="1" customFormat="1" ht="14.25" x14ac:dyDescent="0.2"/>
    <row r="53" spans="10:11" s="1" customFormat="1" ht="14.25" x14ac:dyDescent="0.2"/>
    <row r="54" spans="10:11" s="1" customFormat="1" ht="14.25" x14ac:dyDescent="0.2"/>
    <row r="55" spans="10:11" s="1" customFormat="1" ht="14.25" x14ac:dyDescent="0.2"/>
    <row r="56" spans="10:11" s="1" customFormat="1" ht="14.25" x14ac:dyDescent="0.2"/>
    <row r="57" spans="10:11" s="1" customFormat="1" ht="14.25" x14ac:dyDescent="0.2"/>
    <row r="58" spans="10:11" s="1" customFormat="1" ht="14.25" x14ac:dyDescent="0.2"/>
    <row r="59" spans="10:11" s="1" customFormat="1" ht="14.25" x14ac:dyDescent="0.2"/>
    <row r="60" spans="10:11" s="1" customFormat="1" ht="14.25" x14ac:dyDescent="0.2"/>
    <row r="61" spans="10:11" s="1" customFormat="1" ht="14.25" x14ac:dyDescent="0.2"/>
    <row r="62" spans="10:11" s="1" customFormat="1" ht="14.25" x14ac:dyDescent="0.2"/>
    <row r="63" spans="10:11" s="1" customFormat="1" ht="14.25" x14ac:dyDescent="0.2"/>
    <row r="64" spans="10:11" s="1" customFormat="1" ht="14.25" x14ac:dyDescent="0.2"/>
    <row r="65" s="1" customFormat="1" ht="14.25" x14ac:dyDescent="0.2"/>
    <row r="66" s="1" customFormat="1" ht="14.25" x14ac:dyDescent="0.2"/>
    <row r="67" s="1" customFormat="1" ht="14.25" x14ac:dyDescent="0.2"/>
    <row r="68" s="1" customFormat="1" ht="14.25" x14ac:dyDescent="0.2"/>
    <row r="69" s="1" customFormat="1" ht="14.25" x14ac:dyDescent="0.2"/>
    <row r="70" s="1" customFormat="1" ht="14.25" x14ac:dyDescent="0.2"/>
    <row r="71" s="1" customFormat="1" ht="14.25" x14ac:dyDescent="0.2"/>
    <row r="72" s="1" customFormat="1" ht="14.25" x14ac:dyDescent="0.2"/>
    <row r="73" s="1" customFormat="1" ht="14.25" x14ac:dyDescent="0.2"/>
    <row r="74" s="1" customFormat="1" ht="14.25" x14ac:dyDescent="0.2"/>
    <row r="75" s="1" customFormat="1" ht="14.25" x14ac:dyDescent="0.2"/>
    <row r="76" s="1" customFormat="1" ht="14.25" x14ac:dyDescent="0.2"/>
    <row r="77" s="1" customFormat="1" ht="14.25" x14ac:dyDescent="0.2"/>
    <row r="78" s="1" customFormat="1" ht="14.25" x14ac:dyDescent="0.2"/>
    <row r="79" s="1" customFormat="1" ht="14.25" x14ac:dyDescent="0.2"/>
    <row r="80" s="1" customFormat="1" ht="14.25" x14ac:dyDescent="0.2"/>
    <row r="81" s="1" customFormat="1" ht="14.25" x14ac:dyDescent="0.2"/>
    <row r="82" s="1" customFormat="1" ht="14.25" x14ac:dyDescent="0.2"/>
    <row r="83" s="1" customFormat="1" ht="14.25" x14ac:dyDescent="0.2"/>
    <row r="84" s="1" customFormat="1" ht="14.25" x14ac:dyDescent="0.2"/>
    <row r="85" s="1" customFormat="1" ht="14.25" x14ac:dyDescent="0.2"/>
    <row r="86" s="1" customFormat="1" ht="14.25" x14ac:dyDescent="0.2"/>
    <row r="87" s="1" customFormat="1" ht="14.25" x14ac:dyDescent="0.2"/>
    <row r="88" s="1" customFormat="1" ht="14.25" x14ac:dyDescent="0.2"/>
    <row r="89" s="1" customFormat="1" ht="14.25" x14ac:dyDescent="0.2"/>
    <row r="90" s="1" customFormat="1" ht="14.25" x14ac:dyDescent="0.2"/>
    <row r="91" s="1" customFormat="1" ht="14.25" x14ac:dyDescent="0.2"/>
    <row r="92" s="1" customFormat="1" ht="14.25" x14ac:dyDescent="0.2"/>
    <row r="93" s="1" customFormat="1" ht="14.25" x14ac:dyDescent="0.2"/>
    <row r="94" s="1" customFormat="1" ht="14.25" x14ac:dyDescent="0.2"/>
    <row r="95" s="1" customFormat="1" ht="14.25" x14ac:dyDescent="0.2"/>
    <row r="96" s="1" customFormat="1" ht="14.25" x14ac:dyDescent="0.2"/>
    <row r="97" s="1" customFormat="1" ht="14.25" x14ac:dyDescent="0.2"/>
    <row r="98" s="1" customFormat="1" ht="14.25" x14ac:dyDescent="0.2"/>
    <row r="99" s="1" customFormat="1" ht="14.25" x14ac:dyDescent="0.2"/>
    <row r="100" s="1" customFormat="1" ht="14.25" x14ac:dyDescent="0.2"/>
    <row r="101" s="1" customFormat="1" ht="14.25" x14ac:dyDescent="0.2"/>
    <row r="102" s="1" customFormat="1" ht="14.25" x14ac:dyDescent="0.2"/>
    <row r="103" s="1" customFormat="1" ht="14.25" x14ac:dyDescent="0.2"/>
    <row r="104" s="1" customFormat="1" ht="14.25" x14ac:dyDescent="0.2"/>
    <row r="105" s="1" customFormat="1" ht="14.25" x14ac:dyDescent="0.2"/>
    <row r="106" s="1" customFormat="1" ht="14.25" x14ac:dyDescent="0.2"/>
    <row r="107" s="1" customFormat="1" ht="14.25" x14ac:dyDescent="0.2"/>
    <row r="108" s="1" customFormat="1" ht="14.25" x14ac:dyDescent="0.2"/>
    <row r="109" s="1" customFormat="1" ht="14.25" x14ac:dyDescent="0.2"/>
    <row r="110" s="1" customFormat="1" ht="14.25" x14ac:dyDescent="0.2"/>
    <row r="111" s="1" customFormat="1" ht="14.25" x14ac:dyDescent="0.2"/>
    <row r="112" s="1" customFormat="1" ht="14.25" x14ac:dyDescent="0.2"/>
    <row r="113" s="1" customFormat="1" ht="14.25" x14ac:dyDescent="0.2"/>
    <row r="114" s="1" customFormat="1" ht="14.25" x14ac:dyDescent="0.2"/>
    <row r="115" s="1" customFormat="1" ht="14.25" x14ac:dyDescent="0.2"/>
    <row r="116" s="1" customFormat="1" ht="14.25" x14ac:dyDescent="0.2"/>
    <row r="117" s="1" customFormat="1" ht="14.25" x14ac:dyDescent="0.2"/>
    <row r="118" s="1" customFormat="1" ht="14.25" x14ac:dyDescent="0.2"/>
    <row r="119" s="1" customFormat="1" ht="14.25" x14ac:dyDescent="0.2"/>
    <row r="120" s="1" customFormat="1" ht="14.25" x14ac:dyDescent="0.2"/>
    <row r="121" s="1" customFormat="1" ht="14.25" x14ac:dyDescent="0.2"/>
    <row r="122" s="1" customFormat="1" ht="14.25" x14ac:dyDescent="0.2"/>
    <row r="123" s="1" customFormat="1" ht="14.25" x14ac:dyDescent="0.2"/>
    <row r="124" s="1" customFormat="1" ht="14.25" x14ac:dyDescent="0.2"/>
    <row r="125" s="1" customFormat="1" ht="14.25" x14ac:dyDescent="0.2"/>
    <row r="126" s="1" customFormat="1" ht="14.25" x14ac:dyDescent="0.2"/>
    <row r="127" s="1" customFormat="1" ht="14.25" x14ac:dyDescent="0.2"/>
    <row r="128" s="1" customFormat="1" ht="14.25" x14ac:dyDescent="0.2"/>
    <row r="129" s="1" customFormat="1" ht="14.25" x14ac:dyDescent="0.2"/>
    <row r="130" s="1" customFormat="1" ht="14.25" x14ac:dyDescent="0.2"/>
    <row r="131" s="1" customFormat="1" ht="14.25" x14ac:dyDescent="0.2"/>
    <row r="132" s="1" customFormat="1" ht="14.25" x14ac:dyDescent="0.2"/>
    <row r="133" s="1" customFormat="1" ht="14.25" x14ac:dyDescent="0.2"/>
    <row r="134" s="1" customFormat="1" ht="14.25" x14ac:dyDescent="0.2"/>
  </sheetData>
  <pageMargins left="0.70866141732283472" right="0.98425196850393704" top="1.5748031496062993" bottom="0.78740157480314965" header="0.31496062992125984" footer="0.31496062992125984"/>
  <pageSetup paperSize="9" scale="80" orientation="portrait" r:id="rId1"/>
  <headerFooter>
    <oddHeader>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tabSelected="1" view="pageLayout" zoomScaleNormal="100" workbookViewId="0">
      <selection activeCell="A6" sqref="A6"/>
    </sheetView>
  </sheetViews>
  <sheetFormatPr baseColWidth="10" defaultColWidth="11.28515625" defaultRowHeight="12.75" x14ac:dyDescent="0.2"/>
  <cols>
    <col min="3" max="3" width="13.140625" customWidth="1"/>
    <col min="4" max="5" width="3.140625" customWidth="1"/>
    <col min="6" max="6" width="14.7109375" customWidth="1"/>
    <col min="7" max="7" width="13.140625" customWidth="1"/>
    <col min="8" max="8" width="5" customWidth="1"/>
    <col min="9" max="9" width="2" customWidth="1"/>
    <col min="10" max="10" width="10" customWidth="1"/>
    <col min="11" max="11" width="17.7109375" customWidth="1"/>
    <col min="13" max="13" width="2.42578125" customWidth="1"/>
  </cols>
  <sheetData>
    <row r="1" spans="1:11" ht="18" x14ac:dyDescent="0.25">
      <c r="A1" s="6" t="s">
        <v>31</v>
      </c>
    </row>
    <row r="2" spans="1:11" ht="18" x14ac:dyDescent="0.25">
      <c r="A2" s="5" t="s">
        <v>25</v>
      </c>
    </row>
    <row r="4" spans="1:11" ht="18" x14ac:dyDescent="0.25">
      <c r="A4" s="5"/>
    </row>
    <row r="5" spans="1:11" ht="18" x14ac:dyDescent="0.25">
      <c r="A5" s="5"/>
    </row>
    <row r="7" spans="1:11" ht="18" x14ac:dyDescent="0.25">
      <c r="A7" s="5"/>
    </row>
    <row r="11" spans="1:11" ht="20.25" x14ac:dyDescent="0.3">
      <c r="A11" s="2" t="s">
        <v>14</v>
      </c>
      <c r="F11" s="31" t="s">
        <v>30</v>
      </c>
      <c r="G11" s="32"/>
      <c r="H11" s="26"/>
      <c r="I11" s="26"/>
      <c r="J11" s="26"/>
      <c r="K11" s="27"/>
    </row>
    <row r="12" spans="1:11" ht="73.5" customHeight="1" x14ac:dyDescent="0.2"/>
    <row r="13" spans="1:11" s="1" customFormat="1" ht="20.25" x14ac:dyDescent="0.3">
      <c r="A13" s="2" t="s">
        <v>24</v>
      </c>
      <c r="B13" s="22"/>
      <c r="C13" s="22"/>
    </row>
    <row r="14" spans="1:11" s="1" customFormat="1" ht="6" customHeight="1" x14ac:dyDescent="0.2"/>
    <row r="15" spans="1:11" s="1" customFormat="1" ht="14.25" x14ac:dyDescent="0.2"/>
    <row r="16" spans="1:11" s="1" customFormat="1" ht="14.25" x14ac:dyDescent="0.2"/>
    <row r="17" spans="1:11" s="1" customFormat="1" ht="15" x14ac:dyDescent="0.25">
      <c r="A17" s="3" t="s">
        <v>0</v>
      </c>
    </row>
    <row r="18" spans="1:11" s="1" customFormat="1" ht="14.25" x14ac:dyDescent="0.2">
      <c r="A18" s="1" t="s">
        <v>3</v>
      </c>
      <c r="C18" s="7">
        <v>0</v>
      </c>
      <c r="D18" s="8" t="s">
        <v>4</v>
      </c>
      <c r="E18" s="9" t="s">
        <v>2</v>
      </c>
      <c r="F18" s="1" t="s">
        <v>5</v>
      </c>
      <c r="G18" s="4">
        <v>0</v>
      </c>
      <c r="H18" s="10" t="s">
        <v>1</v>
      </c>
      <c r="J18" s="1" t="s">
        <v>6</v>
      </c>
      <c r="K18" s="11">
        <f>C18*G18</f>
        <v>0</v>
      </c>
    </row>
    <row r="19" spans="1:11" s="1" customFormat="1" ht="14.25" x14ac:dyDescent="0.2"/>
    <row r="20" spans="1:11" s="1" customFormat="1" ht="15" x14ac:dyDescent="0.25">
      <c r="A20" s="3" t="s">
        <v>7</v>
      </c>
    </row>
    <row r="21" spans="1:11" s="1" customFormat="1" ht="6" customHeight="1" x14ac:dyDescent="0.2"/>
    <row r="22" spans="1:11" s="1" customFormat="1" ht="14.25" x14ac:dyDescent="0.2">
      <c r="A22" s="1" t="s">
        <v>3</v>
      </c>
      <c r="C22" s="7">
        <v>0</v>
      </c>
      <c r="D22" s="8" t="s">
        <v>4</v>
      </c>
      <c r="E22" s="9" t="s">
        <v>2</v>
      </c>
      <c r="F22" s="1" t="s">
        <v>5</v>
      </c>
      <c r="G22" s="4">
        <v>0</v>
      </c>
      <c r="H22" s="10" t="s">
        <v>1</v>
      </c>
      <c r="J22" s="1" t="s">
        <v>6</v>
      </c>
      <c r="K22" s="11">
        <f>C22*G22</f>
        <v>0</v>
      </c>
    </row>
    <row r="23" spans="1:11" s="1" customFormat="1" ht="14.25" x14ac:dyDescent="0.2">
      <c r="C23" s="16"/>
      <c r="D23" s="16"/>
      <c r="E23" s="9"/>
      <c r="F23" s="15"/>
      <c r="G23" s="17"/>
      <c r="H23" s="18"/>
      <c r="I23" s="15"/>
      <c r="J23" s="15"/>
      <c r="K23" s="17"/>
    </row>
    <row r="24" spans="1:11" s="1" customFormat="1" ht="15" x14ac:dyDescent="0.25">
      <c r="A24" s="3" t="s">
        <v>19</v>
      </c>
    </row>
    <row r="25" spans="1:11" s="1" customFormat="1" ht="6" customHeight="1" x14ac:dyDescent="0.2"/>
    <row r="26" spans="1:11" s="1" customFormat="1" ht="14.25" x14ac:dyDescent="0.2">
      <c r="A26" s="1" t="s">
        <v>3</v>
      </c>
      <c r="C26" s="7">
        <v>0</v>
      </c>
      <c r="D26" s="8" t="s">
        <v>4</v>
      </c>
      <c r="E26" s="9" t="s">
        <v>2</v>
      </c>
      <c r="F26" s="1" t="s">
        <v>5</v>
      </c>
      <c r="G26" s="4">
        <v>0</v>
      </c>
      <c r="H26" s="10" t="s">
        <v>1</v>
      </c>
      <c r="J26" s="1" t="s">
        <v>6</v>
      </c>
      <c r="K26" s="11">
        <f>C26*G26</f>
        <v>0</v>
      </c>
    </row>
    <row r="27" spans="1:11" s="1" customFormat="1" ht="14.25" x14ac:dyDescent="0.2">
      <c r="C27" s="16"/>
      <c r="D27" s="16"/>
      <c r="E27" s="9"/>
      <c r="F27" s="15"/>
      <c r="G27" s="17"/>
      <c r="H27" s="18"/>
      <c r="I27" s="15"/>
      <c r="J27" s="15"/>
      <c r="K27" s="17"/>
    </row>
    <row r="28" spans="1:11" s="1" customFormat="1" ht="15" x14ac:dyDescent="0.25">
      <c r="A28" s="3" t="s">
        <v>11</v>
      </c>
    </row>
    <row r="29" spans="1:11" s="1" customFormat="1" ht="6" customHeight="1" x14ac:dyDescent="0.2"/>
    <row r="30" spans="1:11" s="1" customFormat="1" ht="14.25" x14ac:dyDescent="0.2">
      <c r="A30" s="1" t="s">
        <v>3</v>
      </c>
      <c r="C30" s="7">
        <v>0</v>
      </c>
      <c r="D30" s="8" t="s">
        <v>4</v>
      </c>
      <c r="E30" s="9" t="s">
        <v>2</v>
      </c>
      <c r="F30" s="1" t="s">
        <v>5</v>
      </c>
      <c r="G30" s="4">
        <v>0</v>
      </c>
      <c r="H30" s="10" t="s">
        <v>1</v>
      </c>
      <c r="J30" s="1" t="s">
        <v>6</v>
      </c>
      <c r="K30" s="11">
        <f>C30*G30</f>
        <v>0</v>
      </c>
    </row>
    <row r="31" spans="1:11" s="1" customFormat="1" ht="14.25" x14ac:dyDescent="0.2"/>
    <row r="32" spans="1:11" s="1" customFormat="1" ht="15" x14ac:dyDescent="0.25">
      <c r="A32" s="3" t="s">
        <v>8</v>
      </c>
    </row>
    <row r="33" spans="1:11" s="1" customFormat="1" ht="6" customHeight="1" x14ac:dyDescent="0.2"/>
    <row r="34" spans="1:11" s="1" customFormat="1" ht="14.25" x14ac:dyDescent="0.2">
      <c r="A34" s="1" t="s">
        <v>3</v>
      </c>
      <c r="C34" s="7">
        <v>0</v>
      </c>
      <c r="D34" s="8" t="s">
        <v>4</v>
      </c>
      <c r="E34" s="9" t="s">
        <v>2</v>
      </c>
      <c r="F34" s="1" t="s">
        <v>5</v>
      </c>
      <c r="G34" s="4">
        <v>0</v>
      </c>
      <c r="H34" s="10" t="s">
        <v>1</v>
      </c>
      <c r="J34" s="1" t="s">
        <v>6</v>
      </c>
      <c r="K34" s="11">
        <f>C34*G34</f>
        <v>0</v>
      </c>
    </row>
    <row r="35" spans="1:11" s="1" customFormat="1" ht="14.25" x14ac:dyDescent="0.2"/>
    <row r="36" spans="1:11" s="1" customFormat="1" ht="15" x14ac:dyDescent="0.25">
      <c r="A36" s="3" t="s">
        <v>9</v>
      </c>
    </row>
    <row r="37" spans="1:11" s="1" customFormat="1" ht="6" customHeight="1" x14ac:dyDescent="0.2"/>
    <row r="38" spans="1:11" s="1" customFormat="1" ht="14.25" x14ac:dyDescent="0.2">
      <c r="A38" s="1" t="s">
        <v>3</v>
      </c>
      <c r="C38" s="7">
        <v>0</v>
      </c>
      <c r="D38" s="8" t="s">
        <v>4</v>
      </c>
      <c r="E38" s="9" t="s">
        <v>2</v>
      </c>
      <c r="F38" s="1" t="s">
        <v>5</v>
      </c>
      <c r="G38" s="4">
        <v>0</v>
      </c>
      <c r="H38" s="10" t="s">
        <v>1</v>
      </c>
      <c r="J38" s="1" t="s">
        <v>6</v>
      </c>
      <c r="K38" s="11">
        <f>C38*G38</f>
        <v>0</v>
      </c>
    </row>
    <row r="39" spans="1:11" s="1" customFormat="1" ht="14.25" x14ac:dyDescent="0.2"/>
    <row r="40" spans="1:11" s="1" customFormat="1" ht="15" x14ac:dyDescent="0.25">
      <c r="A40" s="3" t="s">
        <v>10</v>
      </c>
    </row>
    <row r="41" spans="1:11" s="1" customFormat="1" ht="6" customHeight="1" x14ac:dyDescent="0.2"/>
    <row r="42" spans="1:11" s="1" customFormat="1" ht="14.25" x14ac:dyDescent="0.2">
      <c r="A42" s="1" t="s">
        <v>3</v>
      </c>
      <c r="C42" s="7">
        <v>0</v>
      </c>
      <c r="D42" s="8" t="s">
        <v>4</v>
      </c>
      <c r="E42" s="9" t="s">
        <v>2</v>
      </c>
      <c r="F42" s="1" t="s">
        <v>5</v>
      </c>
      <c r="G42" s="4">
        <v>0</v>
      </c>
      <c r="H42" s="10" t="s">
        <v>1</v>
      </c>
      <c r="J42" s="1" t="s">
        <v>6</v>
      </c>
      <c r="K42" s="11">
        <f>C42*G42</f>
        <v>0</v>
      </c>
    </row>
    <row r="43" spans="1:11" s="1" customFormat="1" ht="14.25" x14ac:dyDescent="0.2"/>
    <row r="44" spans="1:11" s="1" customFormat="1" ht="14.25" x14ac:dyDescent="0.2"/>
    <row r="45" spans="1:11" s="1" customFormat="1" ht="15.75" x14ac:dyDescent="0.25">
      <c r="A45" s="30" t="s">
        <v>21</v>
      </c>
      <c r="B45" s="28"/>
      <c r="J45" s="12" t="s">
        <v>12</v>
      </c>
      <c r="K45" s="13">
        <f>K18+K22+K30+K34+K38+K42</f>
        <v>0</v>
      </c>
    </row>
    <row r="46" spans="1:11" s="1" customFormat="1" ht="15" x14ac:dyDescent="0.2">
      <c r="A46" s="19" t="s">
        <v>22</v>
      </c>
      <c r="B46" s="29"/>
    </row>
    <row r="47" spans="1:11" s="1" customFormat="1" ht="14.25" x14ac:dyDescent="0.2">
      <c r="J47" s="12" t="s">
        <v>13</v>
      </c>
      <c r="K47" s="13">
        <f>K45*7.7%</f>
        <v>0</v>
      </c>
    </row>
    <row r="48" spans="1:11" s="1" customFormat="1" ht="15" thickBot="1" x14ac:dyDescent="0.25"/>
    <row r="49" spans="10:11" s="1" customFormat="1" ht="15" thickBot="1" x14ac:dyDescent="0.25">
      <c r="J49" s="12" t="s">
        <v>15</v>
      </c>
      <c r="K49" s="14">
        <f>K45+K47</f>
        <v>0</v>
      </c>
    </row>
    <row r="50" spans="10:11" s="1" customFormat="1" ht="14.25" x14ac:dyDescent="0.2"/>
    <row r="51" spans="10:11" s="1" customFormat="1" ht="14.25" x14ac:dyDescent="0.2"/>
    <row r="52" spans="10:11" s="1" customFormat="1" ht="14.25" x14ac:dyDescent="0.2"/>
    <row r="53" spans="10:11" s="1" customFormat="1" ht="14.25" x14ac:dyDescent="0.2"/>
    <row r="54" spans="10:11" s="1" customFormat="1" ht="14.25" x14ac:dyDescent="0.2"/>
    <row r="55" spans="10:11" s="1" customFormat="1" ht="14.25" x14ac:dyDescent="0.2"/>
    <row r="56" spans="10:11" s="1" customFormat="1" ht="14.25" x14ac:dyDescent="0.2"/>
    <row r="57" spans="10:11" s="1" customFormat="1" ht="14.25" x14ac:dyDescent="0.2"/>
    <row r="58" spans="10:11" s="1" customFormat="1" ht="14.25" x14ac:dyDescent="0.2"/>
    <row r="59" spans="10:11" s="1" customFormat="1" ht="14.25" x14ac:dyDescent="0.2"/>
    <row r="60" spans="10:11" s="1" customFormat="1" ht="14.25" x14ac:dyDescent="0.2"/>
    <row r="61" spans="10:11" s="1" customFormat="1" ht="14.25" x14ac:dyDescent="0.2"/>
    <row r="62" spans="10:11" s="1" customFormat="1" ht="14.25" x14ac:dyDescent="0.2"/>
    <row r="63" spans="10:11" s="1" customFormat="1" ht="14.25" x14ac:dyDescent="0.2"/>
    <row r="64" spans="10:11" s="1" customFormat="1" ht="14.25" x14ac:dyDescent="0.2"/>
    <row r="65" s="1" customFormat="1" ht="14.25" x14ac:dyDescent="0.2"/>
    <row r="66" s="1" customFormat="1" ht="14.25" x14ac:dyDescent="0.2"/>
    <row r="67" s="1" customFormat="1" ht="14.25" x14ac:dyDescent="0.2"/>
    <row r="68" s="1" customFormat="1" ht="14.25" x14ac:dyDescent="0.2"/>
    <row r="69" s="1" customFormat="1" ht="14.25" x14ac:dyDescent="0.2"/>
    <row r="70" s="1" customFormat="1" ht="14.25" x14ac:dyDescent="0.2"/>
    <row r="71" s="1" customFormat="1" ht="14.25" x14ac:dyDescent="0.2"/>
    <row r="72" s="1" customFormat="1" ht="14.25" x14ac:dyDescent="0.2"/>
    <row r="73" s="1" customFormat="1" ht="14.25" x14ac:dyDescent="0.2"/>
    <row r="74" s="1" customFormat="1" ht="14.25" x14ac:dyDescent="0.2"/>
    <row r="75" s="1" customFormat="1" ht="14.25" x14ac:dyDescent="0.2"/>
    <row r="76" s="1" customFormat="1" ht="14.25" x14ac:dyDescent="0.2"/>
    <row r="77" s="1" customFormat="1" ht="14.25" x14ac:dyDescent="0.2"/>
    <row r="78" s="1" customFormat="1" ht="14.25" x14ac:dyDescent="0.2"/>
    <row r="79" s="1" customFormat="1" ht="14.25" x14ac:dyDescent="0.2"/>
    <row r="80" s="1" customFormat="1" ht="14.25" x14ac:dyDescent="0.2"/>
    <row r="81" s="1" customFormat="1" ht="14.25" x14ac:dyDescent="0.2"/>
    <row r="82" s="1" customFormat="1" ht="14.25" x14ac:dyDescent="0.2"/>
    <row r="83" s="1" customFormat="1" ht="14.25" x14ac:dyDescent="0.2"/>
    <row r="84" s="1" customFormat="1" ht="14.25" x14ac:dyDescent="0.2"/>
    <row r="85" s="1" customFormat="1" ht="14.25" x14ac:dyDescent="0.2"/>
    <row r="86" s="1" customFormat="1" ht="14.25" x14ac:dyDescent="0.2"/>
    <row r="87" s="1" customFormat="1" ht="14.25" x14ac:dyDescent="0.2"/>
    <row r="88" s="1" customFormat="1" ht="14.25" x14ac:dyDescent="0.2"/>
    <row r="89" s="1" customFormat="1" ht="14.25" x14ac:dyDescent="0.2"/>
    <row r="90" s="1" customFormat="1" ht="14.25" x14ac:dyDescent="0.2"/>
    <row r="91" s="1" customFormat="1" ht="14.25" x14ac:dyDescent="0.2"/>
    <row r="92" s="1" customFormat="1" ht="14.25" x14ac:dyDescent="0.2"/>
    <row r="93" s="1" customFormat="1" ht="14.25" x14ac:dyDescent="0.2"/>
    <row r="94" s="1" customFormat="1" ht="14.25" x14ac:dyDescent="0.2"/>
    <row r="95" s="1" customFormat="1" ht="14.25" x14ac:dyDescent="0.2"/>
    <row r="96" s="1" customFormat="1" ht="14.25" x14ac:dyDescent="0.2"/>
    <row r="97" s="1" customFormat="1" ht="14.25" x14ac:dyDescent="0.2"/>
    <row r="98" s="1" customFormat="1" ht="14.25" x14ac:dyDescent="0.2"/>
    <row r="99" s="1" customFormat="1" ht="14.25" x14ac:dyDescent="0.2"/>
    <row r="100" s="1" customFormat="1" ht="14.25" x14ac:dyDescent="0.2"/>
    <row r="101" s="1" customFormat="1" ht="14.25" x14ac:dyDescent="0.2"/>
    <row r="102" s="1" customFormat="1" ht="14.25" x14ac:dyDescent="0.2"/>
    <row r="103" s="1" customFormat="1" ht="14.25" x14ac:dyDescent="0.2"/>
    <row r="104" s="1" customFormat="1" ht="14.25" x14ac:dyDescent="0.2"/>
    <row r="105" s="1" customFormat="1" ht="14.25" x14ac:dyDescent="0.2"/>
    <row r="106" s="1" customFormat="1" ht="14.25" x14ac:dyDescent="0.2"/>
    <row r="107" s="1" customFormat="1" ht="14.25" x14ac:dyDescent="0.2"/>
    <row r="108" s="1" customFormat="1" ht="14.25" x14ac:dyDescent="0.2"/>
    <row r="109" s="1" customFormat="1" ht="14.25" x14ac:dyDescent="0.2"/>
    <row r="110" s="1" customFormat="1" ht="14.25" x14ac:dyDescent="0.2"/>
    <row r="111" s="1" customFormat="1" ht="14.25" x14ac:dyDescent="0.2"/>
    <row r="112" s="1" customFormat="1" ht="14.25" x14ac:dyDescent="0.2"/>
    <row r="113" s="1" customFormat="1" ht="14.25" x14ac:dyDescent="0.2"/>
    <row r="114" s="1" customFormat="1" ht="14.25" x14ac:dyDescent="0.2"/>
    <row r="115" s="1" customFormat="1" ht="14.25" x14ac:dyDescent="0.2"/>
    <row r="116" s="1" customFormat="1" ht="14.25" x14ac:dyDescent="0.2"/>
    <row r="117" s="1" customFormat="1" ht="14.25" x14ac:dyDescent="0.2"/>
    <row r="118" s="1" customFormat="1" ht="14.25" x14ac:dyDescent="0.2"/>
    <row r="119" s="1" customFormat="1" ht="14.25" x14ac:dyDescent="0.2"/>
    <row r="120" s="1" customFormat="1" ht="14.25" x14ac:dyDescent="0.2"/>
    <row r="121" s="1" customFormat="1" ht="14.25" x14ac:dyDescent="0.2"/>
    <row r="122" s="1" customFormat="1" ht="14.25" x14ac:dyDescent="0.2"/>
    <row r="123" s="1" customFormat="1" ht="14.25" x14ac:dyDescent="0.2"/>
    <row r="124" s="1" customFormat="1" ht="14.25" x14ac:dyDescent="0.2"/>
    <row r="125" s="1" customFormat="1" ht="14.25" x14ac:dyDescent="0.2"/>
    <row r="126" s="1" customFormat="1" ht="14.25" x14ac:dyDescent="0.2"/>
    <row r="127" s="1" customFormat="1" ht="14.25" x14ac:dyDescent="0.2"/>
    <row r="128" s="1" customFormat="1" ht="14.25" x14ac:dyDescent="0.2"/>
    <row r="129" s="1" customFormat="1" ht="14.25" x14ac:dyDescent="0.2"/>
    <row r="130" s="1" customFormat="1" ht="14.25" x14ac:dyDescent="0.2"/>
    <row r="131" s="1" customFormat="1" ht="14.25" x14ac:dyDescent="0.2"/>
    <row r="132" s="1" customFormat="1" ht="14.25" x14ac:dyDescent="0.2"/>
    <row r="133" s="1" customFormat="1" ht="14.25" x14ac:dyDescent="0.2"/>
    <row r="134" s="1" customFormat="1" ht="14.25" x14ac:dyDescent="0.2"/>
  </sheetData>
  <pageMargins left="0.70866141732283472" right="0.98425196850393704" top="1.5748031496062993" bottom="0.78740157480314965" header="0.31496062992125984" footer="0.31496062992125984"/>
  <pageSetup paperSize="9" scale="80" orientation="portrait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ZUSAMMEN</vt:lpstr>
      <vt:lpstr>BECKENSPEZIALIST</vt:lpstr>
      <vt:lpstr>ELEKTRO</vt:lpstr>
      <vt:lpstr>HLK</vt:lpstr>
      <vt:lpstr>SANITAER </vt:lpstr>
    </vt:vector>
  </TitlesOfParts>
  <Company>Stadtverwaltung Bern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Douwe.Wieers@BERN.CH</dc:creator>
  <cp:lastModifiedBy>Minder Benjamin, PRD HSB</cp:lastModifiedBy>
  <cp:lastPrinted>2019-08-27T15:05:51Z</cp:lastPrinted>
  <dcterms:created xsi:type="dcterms:W3CDTF">2013-12-18T10:19:48Z</dcterms:created>
  <dcterms:modified xsi:type="dcterms:W3CDTF">2019-12-03T16:21:47Z</dcterms:modified>
</cp:coreProperties>
</file>